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<x:sst xmlns:x="http://schemas.openxmlformats.org/spreadsheetml/2006/main" count="4395" uniqueCount="686">
  <x:si>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</x:si>
  <x:si>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</x:si>
  <x:si>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</x:si>
  <x:si>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</x:si>
  <x:si>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</x:si>
  <x:si>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</x:si>
  <x:si>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</x:si>
  <x:si>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</x:si>
  <x:si>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</x:si>
  <x:si>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</x:si>
  <x:si>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</x:si>
  <x:si>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</x:si>
  <x:si>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</x:si>
  <x:si>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</x:si>
  <x:si>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</x:si>
  <x:si>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</x:si>
  <x:si>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</x:si>
  <x:si>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</x:si>
  <x:si>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</x:si>
  <x:si>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</x:si>
  <x:si>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</x:si>
  <x:si>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</x:si>
  <x:si>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</x:si>
  <x:si>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</x:si>
  <x:si>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</x:si>
  <x:si>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</x:si>
  <x:si>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</x:si>
  <x:si>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</x:si>
  <x:si>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</x:si>
  <x:si>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</x:si>
  <x:si>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</x:si>
  <x:si>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</x:si>
  <x:si>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</x:si>
  <x:si>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</x:si>
  <x:si>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</x:si>
  <x:si>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</x:si>
  <x:si>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</x:si>
  <x:si>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</x:si>
  <x:si>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</x:si>
  <x:si>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</x:si>
  <x:si>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</x:si>
  <x:si>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</x:si>
  <x:si>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</x:si>
  <x:si>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</x:si>
  <x:si>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</x:si>
  <x:si>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</x:si>
  <x:si>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</x:si>
  <x:si>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</x:si>
  <x:si>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</x:si>
  <x:si>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</x:si>
  <x:si>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</x:si>
  <x:si>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</x:si>
  <x:si>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</x:si>
  <x:si>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</x:si>
  <x:si>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</x:si>
  <x:si>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</x:si>
  <x:si>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</x:si>
  <x:si>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</x:si>
  <x:si>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</x:si>
  <x:si>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</x:si>
  <x:si>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</x:si>
  <x:si>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</x:si>
  <x:si>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</x:si>
  <x:si>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</x:si>
  <x:si>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</x:si>
  <x:si>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</x:si>
  <x:si>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</x:si>
  <x:si>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</x:si>
  <x:si>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</x:si>
  <x:si>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</x:si>
  <x:si>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</x:si>
  <x:si>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</x:si>
  <x:si>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</x:si>
  <x:si>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</x:si>
  <x:si>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</x:si>
  <x:si>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</x:si>
  <x:si>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</x:si>
  <x:si>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</x:si>
  <x:si>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</x:si>
  <x:si>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</x:si>
  <x:si>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</x:si>
  <x:si>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</x:si>
  <x:si>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</x:si>
  <x:si>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</x:si>
  <x:si>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</x:si>
  <x:si>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</x:si>
  <x:si>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</x:si>
  <x:si>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</x:si>
  <x:si>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</x:si>
  <x:si>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</x:si>
  <x:si>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</x:si>
  <x:si>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</x:si>
  <x:si>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</x:si>
  <x:si>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</x:si>
  <x:si>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</x:si>
  <x:si>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</x:si>
  <x:si>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</x:si>
  <x:si>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</x:si>
  <x:si>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</x:si>
  <x:si>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</x:si>
  <x:si>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</x:si>
  <x:si>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</x:si>
  <x:si>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</x:si>
  <x:si>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</x:si>
  <x:si>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</x:si>
  <x:si>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</x:si>
  <x:si>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</x:si>
  <x:si>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</x:si>
  <x:si>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</x:si>
  <x:si>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</x:si>
  <x:si>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</x:si>
  <x:si>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</x:si>
  <x:si>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</x:si>
  <x:si>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</x:si>
  <x:si>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</x:si>
  <x:si>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</x:si>
  <x:si>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</x:si>
  <x:si>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</x:si>
  <x:si>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</x:si>
  <x:si>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</x:si>
  <x:si>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</x:si>
  <x:si>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</x:si>
  <x:si>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</x:si>
  <x:si>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</x:si>
  <x:si>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</x:si>
  <x:si>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</x:si>
  <x:si>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</x:si>
  <x:si>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</x:si>
  <x:si>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</x:si>
  <x:si>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</x:si>
  <x:si>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</x:si>
  <x:si>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</x:si>
  <x:si>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</x:si>
  <x:si>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</x:si>
  <x:si>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</x:si>
  <x:si>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</x:si>
  <x:si>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</x:si>
  <x:si>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</x:si>
  <x:si>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</x:si>
  <x:si>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</x:si>
  <x:si>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</x:si>
  <x:si>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</x:si>
  <x:si>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</x:si>
  <x:si>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</x:si>
  <x:si>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</x:si>
  <x:si>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</x:si>
  <x:si>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</x:si>
  <x:si>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</x:si>
  <x:si>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</x:si>
  <x:si>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</x:si>
  <x:si>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</x:si>
  <x:si>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</x:si>
  <x:si>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</x:si>
  <x:si>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</x:si>
  <x:si>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</x:si>
  <x:si>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</x:si>
  <x:si>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</x:si>
  <x:si>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</x:si>
  <x:si>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</x:si>
  <x:si>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</x:si>
  <x:si>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</x:si>
  <x:si>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</x:si>
  <x:si>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</x:si>
  <x:si>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</x:si>
  <x:si>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</x:si>
  <x:si>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</x:si>
  <x:si>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</x:si>
  <x:si>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</x:si>
  <x:si>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</x:si>
  <x:si>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</x:si>
  <x:si>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</x:si>
  <x:si>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</x:si>
  <x:si>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</x:si>
  <x:si>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</x:si>
  <x:si>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</x:si>
  <x:si>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</x:si>
  <x:si>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</x:si>
  <x:si>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</x:si>
  <x:si>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</x:si>
  <x:si>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</x:si>
  <x:si>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</x:si>
  <x:si>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</x:si>
  <x:si>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</x:si>
  <x:si>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</x:si>
  <x:si>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</x:si>
  <x:si>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</x:si>
  <x:si>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</x:si>
  <x:si>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</x:si>
  <x:si>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</x:si>
  <x:si>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</x:si>
  <x:si>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</x:si>
  <x:si>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</x:si>
  <x:si>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</x:si>
  <x:si>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</x:si>
  <x:si>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</x:si>
  <x:si>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</x:si>
  <x:si>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</x:si>
  <x:si>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</x:si>
  <x:si>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</x:si>
  <x:si>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</x:si>
  <x:si>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</x:si>
  <x:si>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</x:si>
  <x:si>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</x:si>
  <x:si>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</x:si>
  <x:si>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</x:si>
  <x:si>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</x:si>
  <x:si>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</x:si>
  <x:si>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</x:si>
  <x:si>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</x:si>
  <x:si>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</x:si>
  <x:si>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</x:si>
  <x:si>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</x:si>
  <x:si>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</x:si>
  <x:si>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</x:si>
  <x:si>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</x:si>
  <x:si>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</x:si>
  <x:si>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</x:si>
  <x:si>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</x:si>
  <x:si>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</x:si>
  <x:si>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</x:si>
  <x:si>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</x:si>
  <x:si>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</x:si>
  <x:si>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</x:si>
  <x:si>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</x:si>
  <x:si>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</x:si>
  <x:si>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</x:si>
  <x:si>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</x:si>
  <x:si>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</x:si>
  <x:si>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</x:si>
  <x:si>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</x:si>
  <x:si>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</x:si>
  <x:si>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</x:si>
  <x:si>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</x:si>
  <x:si>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</x:si>
  <x:si>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</x:si>
  <x:si>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</x:si>
  <x:si>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</x:si>
  <x:si>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</x:si>
  <x:si>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</x:si>
  <x:si>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</x:si>
  <x:si>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</x:si>
  <x:si>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</x:si>
  <x:si>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</x:si>
  <x:si>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</x:si>
  <x:si>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</x:si>
  <x:si>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</x:si>
  <x:si>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</x:si>
  <x:si>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</x:si>
  <x:si>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</x:si>
  <x:si>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</x:si>
  <x:si>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</x:si>
  <x:si>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</x:si>
  <x:si>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</x:si>
  <x:si>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</x:si>
  <x:si>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</x:si>
  <x:si>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</x:si>
  <x:si>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</x:si>
  <x:si>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</x:si>
  <x:si>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</x:si>
  <x:si>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</x:si>
  <x:si>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</x:si>
  <x:si>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</x:si>
  <x:si>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</x:si>
  <x:si>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</x:si>
  <x:si>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</x:si>
  <x:si>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</x:si>
  <x:si>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</x:si>
  <x:si>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</x:si>
  <x:si>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</x:si>
  <x:si>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</x:si>
  <x:si>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</x:si>
  <x:si>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</x:si>
  <x:si>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</x:si>
  <x:si>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</x:si>
  <x:si>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</x:si>
  <x:si>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</x:si>
  <x:si>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</x:si>
  <x:si>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</x:si>
  <x:si>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</x:si>
  <x:si>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</x:si>
  <x:si>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</x:si>
  <x:si>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</x:si>
  <x:si>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</x:si>
  <x:si>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</x:si>
  <x:si>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</x:si>
  <x:si>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</x:si>
  <x:si>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</x:si>
  <x:si>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</x:si>
  <x:si>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</x:si>
  <x:si>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</x:si>
  <x:si>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</x:si>
  <x:si>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</x:si>
  <x:si>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</x:si>
  <x:si>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</x:si>
  <x:si>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</x:si>
  <x:si>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</x:si>
  <x:si>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</x:si>
  <x:si>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</x:si>
  <x:si>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</x:si>
  <x:si>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</x:si>
  <x:si>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</x:si>
  <x:si>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</x:si>
  <x:si>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</x:si>
  <x:si>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</x:si>
  <x:si>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</x:si>
  <x:si>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</x:si>
  <x:si>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</x:si>
  <x:si>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</x:si>
  <x:si>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</x:si>
  <x:si>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</x:si>
  <x:si>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</x:si>
  <x:si>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</x:si>
  <x:si>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</x:si>
  <x:si>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</x:si>
  <x:si>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</x:si>
  <x:si>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</x:si>
  <x:si>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</x:si>
  <x:si>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</x:si>
  <x:si>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</x:si>
  <x:si>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</x:si>
  <x:si>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</x:si>
  <x:si>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</x:si>
  <x:si>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</x:si>
  <x:si>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</x:si>
  <x:si>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</x:si>
  <x:si>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</x:si>
  <x:si>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</x:si>
  <x:si>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</x:si>
  <x:si>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</x:si>
  <x:si>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</x:si>
  <x:si>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</x:si>
  <x:si>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</x:si>
  <x:si>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</x:si>
  <x:si>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</x:si>
  <x:si>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</x:si>
  <x:si>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</x:si>
  <x:si>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</x:si>
  <x:si>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</x:si>
  <x:si>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</x:si>
  <x:si>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</x:si>
  <x:si>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</x:si>
  <x:si>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</x:si>
  <x:si>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</x:si>
  <x:si>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</x:si>
  <x:si>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</x:si>
  <x:si>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</x:si>
  <x:si>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</x:si>
  <x:si>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</x:si>
  <x:si>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</x:si>
  <x:si>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</x:si>
  <x:si>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</x:si>
  <x:si>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</x:si>
  <x:si>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</x:si>
  <x:si>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</x:si>
  <x:si>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</x:si>
  <x:si>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</x:si>
  <x:si>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</x:si>
  <x:si>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</x:si>
  <x:si>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</x:si>
  <x:si>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</x:si>
  <x:si>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</x:si>
  <x:si>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</x:si>
  <x:si>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</x:si>
  <x:si>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</x:si>
  <x:si>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</x:si>
  <x:si>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</x:si>
  <x:si>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</x:si>
  <x:si>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</x:si>
  <x:si>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</x:si>
  <x:si>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</x:si>
  <x:si>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</x:si>
  <x:si>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</x:si>
  <x:si>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</x:si>
  <x:si>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</x:si>
  <x:si>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</x:si>
  <x:si>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</x:si>
  <x:si>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</x:si>
  <x:si>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</x:si>
  <x:si>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</x:si>
  <x:si>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</x:si>
  <x:si>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</x:si>
  <x:si>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</x:si>
  <x:si>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</x:si>
  <x:si>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</x:si>
  <x:si>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</x:si>
  <x:si>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</x:si>
  <x:si>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</x:si>
  <x:si>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</x:si>
  <x:si>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</x:si>
  <x:si>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</x:si>
  <x:si>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</x:si>
  <x:si>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</x:si>
  <x:si>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</x:si>
  <x:si>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</x:si>
  <x:si>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</x:si>
  <x:si>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</x:si>
  <x:si>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</x:si>
  <x:si>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</x:si>
  <x:si>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</x:si>
  <x:si>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</x:si>
  <x:si>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</x:si>
  <x:si>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</x:si>
  <x:si>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</x:si>
  <x:si>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</x:si>
  <x:si>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</x:si>
  <x:si>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</x:si>
  <x:si>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</x:si>
  <x:si>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</x:si>
  <x:si>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</x:si>
  <x:si>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</x:si>
  <x:si>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</x:si>
  <x:si>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</x:si>
  <x:si>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</x:si>
  <x:si>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</x:si>
  <x:si>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</x:si>
  <x:si>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</x:si>
  <x:si>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</x:si>
  <x:si>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</x:si>
  <x:si>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</x:si>
  <x:si>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</x:si>
  <x:si>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</x:si>
  <x:si>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</x:si>
  <x:si>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</x:si>
  <x:si>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</x:si>
  <x:si>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</x:si>
  <x:si>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</x:si>
  <x:si>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</x:si>
  <x:si>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</x:si>
  <x:si>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</x:si>
  <x:si>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</x:si>
  <x:si>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</x:si>
  <x:si>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</x:si>
  <x:si>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</x:si>
  <x:si>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</x:si>
  <x:si>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</x:si>
  <x:si>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</x:si>
  <x:si>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</x:si>
  <x:si>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</x:si>
  <x:si>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</x:si>
  <x:si>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</x:si>
  <x:si>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</x:si>
  <x:si>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</x:si>
  <x:si>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</x:si>
  <x:si>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</x:si>
  <x:si>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</x:si>
  <x:si>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</x:si>
  <x:si>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</x:si>
  <x:si>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</x:si>
  <x:si>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</x:si>
  <x:si>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</x:si>
  <x:si>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</x:si>
  <x:si>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</x:si>
  <x:si>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</x:si>
  <x:si>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</x:si>
  <x:si>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</x:si>
  <x:si>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</x:si>
  <x:si>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</x:si>
  <x:si>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</x:si>
  <x:si>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</x:si>
  <x:si>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</x:si>
  <x:si>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</x:si>
  <x:si>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</x:si>
  <x:si>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</x:si>
  <x:si>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</x:si>
  <x:si>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</x:si>
  <x:si>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</x:si>
  <x:si>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</x:si>
  <x:si>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</x:si>
  <x:si>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</x:si>
  <x:si>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</x:si>
  <x:si>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</x:si>
  <x:si>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</x:si>
  <x:si>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</x:si>
  <x:si>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</x:si>
  <x:si>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</x:si>
  <x:si>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</x:si>
  <x:si>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</x:si>
  <x:si>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</x:si>
  <x:si>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</x:si>
  <x:si>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</x:si>
  <x:si>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</x:si>
  <x:si>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</x:si>
  <x:si>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</x:si>
  <x:si>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</x:si>
  <x:si>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</x:si>
  <x:si>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</x:si>
  <x:si>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</x:si>
  <x:si>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</x:si>
  <x:si>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</x:si>
  <x:si>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</x:si>
  <x:si>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</x:si>
  <x:si>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</x:si>
  <x:si>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</x:si>
  <x:si>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</x:si>
  <x:si>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</x:si>
  <x:si>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</x:si>
  <x:si>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</x:si>
  <x:si>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</x:si>
  <x:si>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</x:si>
  <x:si>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</x:si>
  <x:si>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</x:si>
  <x:si>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</x:si>
  <x:si>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</x:si>
  <x:si>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</x:si>
  <x:si>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</x:si>
  <x:si>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</x:si>
  <x:si>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</x:si>
  <x:si>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</x:si>
  <x:si>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</x:si>
  <x:si>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</x:si>
  <x:si>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</x:si>
  <x:si>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</x:si>
  <x:si>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</x:si>
  <x:si>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</x:si>
  <x:si>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</x:si>
  <x:si>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</x:si>
  <x:si>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</x:si>
  <x:si>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</x:si>
  <x:si>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</x:si>
  <x:si>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</x:si>
  <x:si>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</x:si>
  <x:si>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</x:si>
  <x:si>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</x:si>
  <x:si>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</x:si>
  <x:si>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</x:si>
  <x:si>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</x:si>
  <x:si>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</x:si>
  <x:si>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</x:si>
  <x:si>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</x:si>
  <x:si>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</x:si>
  <x:si>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</x:si>
  <x:si>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</x:si>
  <x:si>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</x:si>
  <x:si>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</x:si>
  <x:si>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</x:si>
  <x:si>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</x:si>
  <x:si>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</x:si>
  <x:si>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</x:si>
  <x:si>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</x:si>
  <x:si>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</x:si>
  <x:si>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</x:si>
  <x:si>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</x:si>
  <x:si>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</x:si>
  <x:si>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</x:si>
  <x:si>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</x:si>
  <x:si>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</x:si>
  <x:si>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</x:si>
  <x:si>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</x:si>
  <x:si>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</x:si>
  <x:si>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</x:si>
  <x:si>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</x:si>
  <x:si>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</x:si>
  <x:si>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</x:si>
  <x:si>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</x:si>
  <x:si>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</x:si>
  <x:si>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</x:si>
  <x:si>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</x:si>
  <x:si>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</x:si>
  <x:si>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</x:si>
  <x:si>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</x:si>
  <x:si>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</x:si>
  <x:si>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</x:si>
  <x:si>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</x:si>
  <x:si>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</x:si>
  <x:si>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</x:si>
  <x:si>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</x:si>
  <x:si>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</x:si>
  <x:si>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</x:si>
  <x:si>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</x:si>
  <x:si>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</x:si>
  <x:si>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</x:si>
  <x:si>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</x:si>
  <x:si>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</x:si>
  <x:si>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</x:si>
  <x:si>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</x:si>
  <x:si>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</x:si>
  <x:si>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</x:si>
  <x:si>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</x:si>
  <x:si>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</x:si>
  <x:si>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</x:si>
  <x:si>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</x:si>
  <x:si>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</x:si>
  <x:si>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</x:si>
  <x:si>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</x:si>
  <x:si>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</x:si>
  <x:si>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</x:si>
  <x:si>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</x:si>
  <x:si>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</x:si>
  <x:si>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</x:si>
  <x:si>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</x:si>
  <x:si>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</x:si>
  <x:si>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</x:si>
  <x:si>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</x:si>
  <x:si>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</x:si>
  <x:si>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</x:si>
  <x:si>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</x:si>
  <x:si>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</x:si>
  <x:si>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</x:si>
  <x:si>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</x:si>
  <x:si>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</x:si>
  <x:si>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</x:si>
  <x:si>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</x:si>
  <x:si>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</x:si>
  <x:si>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</x:si>
  <x:si>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</x:si>
  <x:si>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</x:si>
  <x:si>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</x:si>
  <x:si>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</x:si>
  <x:si>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</x:si>
  <x:si>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</x:si>
  <x:si>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</x:si>
  <x:si>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</x:si>
  <x:si>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</x:si>
  <x:si>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</x:si>
  <x:si>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</x:si>
  <x:si>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</x:si>
  <x:si>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</x:si>
  <x:si>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</x:si>
  <x:si>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</x:si>
  <x:si>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</x:si>
  <x:si>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</x:si>
  <x:si>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</x:si>
  <x:si>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</x:si>
  <x:si>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</x:si>
  <x:si>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</x:si>
  <x:si>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</x:si>
  <x:si>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</x:si>
  <x:si>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</x:si>
  <x:si>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</x:si>
  <x:si>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</x:si>
  <x:si>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</x:si>
  <x:si>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</x:si>
  <x:si>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</x:si>
  <x:si>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</x:si>
  <x:si>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</x:si>
  <x:si>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</x:si>
  <x:si>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</x:si>
  <x:si>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</x:si>
  <x:si>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</x:si>
  <x:si>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</x:si>
  <x:si>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</x:si>
  <x:si>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</x:si>
  <x:si>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</x:si>
  <x:si>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</x:si>
  <x:si>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</x:si>
  <x:si>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</x:si>
  <x:si>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</x:si>
  <x:si>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</x:si>
  <x:si>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</x:si>
  <x:si>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</x:si>
  <x:si>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</x:si>
  <x:si>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</x:si>
  <x:si>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</x:si>
  <x:si>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</x:si>
  <x:si>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</x:si>
  <x:si>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</x:si>
  <x:si>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</x:si>
  <x:si>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</x:si>
  <x:si>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</x:si>
  <x:si>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</x:si>
  <x:si>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</x:si>
  <x:si>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</x:si>
  <x:si>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</x:si>
  <x:si>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</x:si>
  <x:si>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</x:si>
  <x:si>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</x:si>
  <x:si>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</x:si>
  <x:si>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</x:si>
  <x:si>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</x:si>
  <x:si>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</x:si>
  <x:si>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</x:si>
  <x:si>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</x:si>
  <x:si>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</x:si>
  <x:si>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</x:si>
  <x:si>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</x:si>
  <x:si>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</x:si>
  <x:si>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</x:si>
  <x:si>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</x:si>
  <x:si>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</x:si>
  <x:si>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</x:si>
  <x:si>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</x:si>
  <x:si>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</x:si>
  <x:si>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</x:si>
  <x:si>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</x:si>
  <x:si>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</x:si>
  <x:si>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</x:si>
  <x:si>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</x:si>
  <x:si>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Stockton Riverside College</x:t>
  </x:si>
  <x:si>
    <x:t>UKPRN: 10006341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</x:si>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</x:sst>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</x:v>
      </x:c>
      <x:c r="E13" s="412">
        <x:f>IF(($D$13+$D$14)=0,0,D13/($D$13+$D$14))</x:f>
        <x:v>0</x:v>
      </x:c>
      <x:c r="F13" s="403">
        <x:v>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70</x:v>
      </x:c>
      <x:c r="E14" s="414">
        <x:f>IF(($D$13+$D$14)=0,0,D14/($D$13+$D$14))</x:f>
        <x:v>0</x:v>
      </x:c>
      <x:c r="F14" s="413">
        <x:v>180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20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50</x:v>
      </x:c>
      <x:c r="E15" s="415">
        <x:f>IF(($D$15+$D$16+$D$17)=0,0,D15/($D$15+$D$16+$D$17))</x:f>
        <x:v>0</x:v>
      </x:c>
      <x:c r="F15" s="403">
        <x:v>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</x:v>
      </x:c>
      <x:c r="AQ15" s="407">
        <x:f t="shared" si="2"/>
        <x:v>0</x:v>
      </x:c>
      <x:c r="AR15" s="406">
        <x:v>15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25</x:v>
      </x:c>
      <x:c r="E16" s="416">
        <x:f>IF(($D$15+$D$16+$D$17)=0,0,D16/($D$15+$D$16+$D$17))</x:f>
        <x:v>0</x:v>
      </x:c>
      <x:c r="F16" s="406">
        <x:v>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75</x:v>
      </x:c>
      <x:c r="E18" s="415">
        <x:f>IF(($D$18+$D$19+$D$20+$D$21+$D$22)=0,0,D18/($D$18+$D$19+$D$20+$D$21+$D$22))</x:f>
        <x:v>0</x:v>
      </x:c>
      <x:c r="F18" s="403">
        <x:v>170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30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20</x:v>
      </x:c>
      <x:c r="E23" s="415">
        <x:f>IF(($D$23+$D$24+$D$25)=0,0,D23/($D$23+$D$24+$D$25))</x:f>
        <x:v>0</x:v>
      </x:c>
      <x:c r="F23" s="403">
        <x:v>65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60</x:v>
      </x:c>
      <x:c r="E24" s="416">
        <x:f>IF(($D$23+$D$24+$D$25)=0,0,D24/($D$23+$D$24+$D$25))</x:f>
        <x:v>0</x:v>
      </x:c>
      <x:c r="F24" s="406">
        <x:v>130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70</x:v>
      </x:c>
      <x:c r="E27" s="418">
        <x:f>IF(($D$26+$D$27)=0,0,D27/($D$26+$D$27))</x:f>
        <x:v>0</x:v>
      </x:c>
      <x:c r="F27" s="413">
        <x:v>170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20</x:v>
      </x:c>
      <x:c r="AQ29" s="407">
        <x:f t="shared" si="2"/>
        <x:v>0</x:v>
      </x:c>
      <x:c r="AR29" s="406">
        <x:v>120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</x:v>
      </x:c>
      <x:c r="E31" s="421">
        <x:f>IF(($D$28+$D$29+$D$30+$D$31)=0,0,D31/($D$28+$D$29+$D$30+$D$31))</x:f>
        <x:v>0</x:v>
      </x:c>
      <x:c r="F31" s="420">
        <x:v>190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85</x:v>
      </x:c>
      <x:c r="E32" s="424">
        <x:f>IF(($D$32+$D$33+$D$34)=0,0,D32/($D$32+$D$33+$D$34))</x:f>
        <x:v>0</x:v>
      </x:c>
      <x:c r="F32" s="423">
        <x:v>195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55</x:v>
      </x:c>
      <x:c r="E35" s="424">
        <x:f>IF(($D$35+$D$36)=0,0,D35/($D$35+$D$36))</x:f>
        <x:v>0</x:v>
      </x:c>
      <x:c r="F35" s="423">
        <x:v>160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30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/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122</x:v>
      </x:c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9" t="s">
        <x:v>122</x:v>
      </x:c>
      <x:c r="H21" s="70"/>
      <x:c r="I21" s="72" t="s">
        <x:v>122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/>
      <x:c r="I22" s="118" t="s">
        <x:v>118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/>
      <x:c r="I25" s="74"/>
      <x:c r="J25" s="475" t="s">
        <x:v>119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/>
      <x:c r="J13" s="26" t="s">
        <x:v>122</x:v>
      </x:c>
      <x:c r="K13" s="14" t="s">
        <x:v>123</x:v>
      </x:c>
      <x:c r="L13" s="15" t="s">
        <x:v>122</x:v>
      </x:c>
      <x:c r="M13" s="14" t="s">
        <x:v>122</x:v>
      </x:c>
      <x:c r="N13" s="16"/>
      <x:c r="O13" s="14"/>
      <x:c r="P13" s="16"/>
      <x:c r="Q13" s="14"/>
      <x:c r="R13" s="16" t="s">
        <x:v>123</x:v>
      </x:c>
      <x:c r="S13" s="17"/>
      <x:c r="T13" s="16" t="s">
        <x:v>122</x:v>
      </x:c>
      <x:c r="U13" s="26"/>
      <x:c r="V13" s="26"/>
      <x:c r="W13" s="248" t="s">
        <x:v>117</x:v>
      </x:c>
      <x:c r="X13" s="249" t="s">
        <x:v>117</x:v>
      </x:c>
      <x:c r="Y13" s="25" t="s">
        <x:v>122</x:v>
      </x:c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/>
      <x:c r="I14" s="26" t="s">
        <x:v>118</x:v>
      </x:c>
      <x:c r="J14" s="26"/>
      <x:c r="K14" s="14" t="s">
        <x:v>123</x:v>
      </x:c>
      <x:c r="L14" s="16" t="s">
        <x:v>122</x:v>
      </x:c>
      <x:c r="M14" s="26" t="s">
        <x:v>118</x:v>
      </x:c>
      <x:c r="N14" s="16"/>
      <x:c r="O14" s="14" t="s">
        <x:v>122</x:v>
      </x:c>
      <x:c r="P14" s="16" t="s">
        <x:v>122</x:v>
      </x:c>
      <x:c r="Q14" s="26" t="s">
        <x:v>118</x:v>
      </x:c>
      <x:c r="R14" s="16" t="s">
        <x:v>123</x:v>
      </x:c>
      <x:c r="S14" s="17"/>
      <x:c r="T14" s="16" t="s">
        <x:v>118</x:v>
      </x:c>
      <x:c r="U14" s="26" t="s">
        <x:v>122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/>
      <x:c r="I15" s="106"/>
      <x:c r="J15" s="106"/>
      <x:c r="K15" s="105" t="s">
        <x:v>123</x:v>
      </x:c>
      <x:c r="L15" s="107"/>
      <x:c r="M15" s="105" t="s">
        <x:v>122</x:v>
      </x:c>
      <x:c r="N15" s="108"/>
      <x:c r="O15" s="105"/>
      <x:c r="P15" s="108" t="s">
        <x:v>122</x:v>
      </x:c>
      <x:c r="Q15" s="105"/>
      <x:c r="R15" s="108" t="s">
        <x:v>123</x:v>
      </x:c>
      <x:c r="S15" s="109"/>
      <x:c r="T15" s="108" t="s">
        <x:v>122</x:v>
      </x:c>
      <x:c r="U15" s="105" t="s">
        <x:v>122</x:v>
      </x:c>
      <x:c r="V15" s="106"/>
      <x:c r="W15" s="250" t="s">
        <x:v>117</x:v>
      </x:c>
      <x:c r="X15" s="251" t="s">
        <x:v>117</x:v>
      </x:c>
      <x:c r="Y15" s="110" t="s">
        <x:v>122</x:v>
      </x:c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 t="s">
        <x:v>122</x:v>
      </x:c>
      <x:c r="L17" s="16"/>
      <x:c r="M17" s="26"/>
      <x:c r="N17" s="16"/>
      <x:c r="O17" s="26"/>
      <x:c r="P17" s="16"/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/>
      <x:c r="O18" s="26"/>
      <x:c r="P18" s="69"/>
      <x:c r="Q18" s="26"/>
      <x:c r="R18" s="26" t="s">
        <x:v>123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122</x:v>
      </x:c>
      <x:c r="J20" s="72"/>
      <x:c r="K20" s="70" t="s">
        <x:v>123</x:v>
      </x:c>
      <x:c r="L20" s="19"/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122</x:v>
      </x:c>
      <x:c r="D21" s="383" t="s">
        <x:f>'Benchmark (b)'!C20</x:f>
        <x:v>122</x:v>
      </x:c>
      <x:c r="E21" s="383" t="s">
        <x:f>'Difference (a-b)'!C20</x:f>
        <x:v>122</x:v>
      </x:c>
      <x:c r="F21" s="383" t="s">
        <x:f>'Z-score'!C20</x:f>
        <x:v>122</x:v>
      </x:c>
      <x:c r="G21" s="29" t="s">
        <x:v>122</x:v>
      </x:c>
      <x:c r="H21" s="70"/>
      <x:c r="I21" s="72" t="s">
        <x:v>122</x:v>
      </x:c>
      <x:c r="J21" s="72"/>
      <x:c r="K21" s="18" t="s">
        <x:v>123</x:v>
      </x:c>
      <x:c r="L21" s="19" t="s">
        <x:v>122</x:v>
      </x:c>
      <x:c r="M21" s="18" t="s">
        <x:v>122</x:v>
      </x:c>
      <x:c r="N21" s="19"/>
      <x:c r="O21" s="18"/>
      <x:c r="P21" s="19"/>
      <x:c r="Q21" s="18" t="s">
        <x:v>122</x:v>
      </x:c>
      <x:c r="R21" s="19"/>
      <x:c r="S21" s="18"/>
      <x:c r="T21" s="19" t="s">
        <x:v>122</x:v>
      </x:c>
      <x:c r="U21" s="25" t="s">
        <x:v>122</x:v>
      </x:c>
      <x:c r="V21" s="25" t="s">
        <x:v>122</x:v>
      </x:c>
      <x:c r="W21" s="248" t="s">
        <x:v>117</x:v>
      </x:c>
      <x:c r="X21" s="254" t="s">
        <x:v>117</x:v>
      </x:c>
      <x:c r="Y21" s="18" t="s">
        <x:v>122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/>
      <x:c r="I22" s="118" t="s">
        <x:v>118</x:v>
      </x:c>
      <x:c r="J22" s="118"/>
      <x:c r="K22" s="119" t="s">
        <x:v>123</x:v>
      </x:c>
      <x:c r="L22" s="111" t="s">
        <x:v>122</x:v>
      </x:c>
      <x:c r="M22" s="119"/>
      <x:c r="N22" s="111"/>
      <x:c r="O22" s="119" t="s">
        <x:v>122</x:v>
      </x:c>
      <x:c r="P22" s="111"/>
      <x:c r="Q22" s="119" t="s">
        <x:v>122</x:v>
      </x:c>
      <x:c r="R22" s="111"/>
      <x:c r="S22" s="119"/>
      <x:c r="T22" s="111" t="s">
        <x:v>122</x:v>
      </x:c>
      <x:c r="U22" s="110" t="s">
        <x:v>122</x:v>
      </x:c>
      <x:c r="V22" s="110"/>
      <x:c r="W22" s="250" t="s">
        <x:v>117</x:v>
      </x:c>
      <x:c r="X22" s="255" t="s">
        <x:v>117</x:v>
      </x:c>
      <x:c r="Y22" s="119" t="s">
        <x:v>122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/>
      <x:c r="J23" s="121" t="s">
        <x:v>123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/>
      <x:c r="I25" s="74"/>
      <x:c r="J25" s="75" t="s">
        <x:v>119</x:v>
      </x:c>
      <x:c r="K25" s="73"/>
      <x:c r="L25" s="24" t="s">
        <x:v>119</x:v>
      </x:c>
      <x:c r="M25" s="23" t="s">
        <x:v>686</x:v>
      </x:c>
      <x:c r="N25" s="24" t="s">
        <x:v>686</x:v>
      </x:c>
      <x:c r="O25" s="23"/>
      <x:c r="P25" s="24"/>
      <x:c r="Q25" s="23" t="s">
        <x:v>686</x:v>
      </x:c>
      <x:c r="R25" s="24"/>
      <x:c r="S25" s="23" t="s">
        <x:v>686</x:v>
      </x:c>
      <x:c r="T25" s="24" t="s">
        <x:v>686</x:v>
      </x:c>
      <x:c r="U25" s="27"/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117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117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92</x:v>
      </x:c>
      <x:c r="D12" s="681">
        <x:v>82.142857143</x:v>
      </x:c>
      <x:c r="E12" s="682" t="s">
        <x:v>679</x:v>
      </x:c>
      <x:c r="F12" s="682" t="s">
        <x:v>679</x:v>
      </x:c>
      <x:c r="G12" s="681" t="s">
        <x:v>123</x:v>
      </x:c>
      <x:c r="H12" s="683">
        <x:v>92.808219178</x:v>
      </x:c>
      <x:c r="I12" s="681" t="s">
        <x:v>679</x:v>
      </x:c>
      <x:c r="J12" s="684" t="s">
        <x:v>679</x:v>
      </x:c>
      <x:c r="K12" s="681">
        <x:v>90.714285714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92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89.866666667</x:v>
      </x:c>
      <x:c r="D13" s="681" t="s">
        <x:v>679</x:v>
      </x:c>
      <x:c r="E13" s="682" t="s">
        <x:v>679</x:v>
      </x:c>
      <x:c r="F13" s="682">
        <x:v>85.294117647</x:v>
      </x:c>
      <x:c r="G13" s="681" t="s">
        <x:v>123</x:v>
      </x:c>
      <x:c r="H13" s="684">
        <x:v>90.136986301</x:v>
      </x:c>
      <x:c r="I13" s="682" t="s">
        <x:v>679</x:v>
      </x:c>
      <x:c r="J13" s="684" t="s">
        <x:v>679</x:v>
      </x:c>
      <x:c r="K13" s="681">
        <x:v>89.714285714</x:v>
      </x:c>
      <x:c r="L13" s="684" t="s">
        <x:v>679</x:v>
      </x:c>
      <x:c r="M13" s="682" t="s">
        <x:v>679</x:v>
      </x:c>
      <x:c r="N13" s="684" t="s">
        <x:v>123</x:v>
      </x:c>
      <x:c r="O13" s="685" t="s">
        <x:v>679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89.866666667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89.333333333</x:v>
      </x:c>
      <x:c r="D14" s="692" t="s">
        <x:v>679</x:v>
      </x:c>
      <x:c r="E14" s="693" t="s">
        <x:v>679</x:v>
      </x:c>
      <x:c r="F14" s="693">
        <x:v>87.254901961</x:v>
      </x:c>
      <x:c r="G14" s="692" t="s">
        <x:v>123</x:v>
      </x:c>
      <x:c r="H14" s="694">
        <x:v>89.497716895</x:v>
      </x:c>
      <x:c r="I14" s="692" t="s">
        <x:v>679</x:v>
      </x:c>
      <x:c r="J14" s="695" t="s">
        <x:v>679</x:v>
      </x:c>
      <x:c r="K14" s="692">
        <x:v>87.619047619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89.333333333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9.6153846154</x:v>
      </x:c>
      <x:c r="D15" s="703">
        <x:v>12.195121951</x:v>
      </x:c>
      <x:c r="E15" s="704" t="s">
        <x:v>679</x:v>
      </x:c>
      <x:c r="F15" s="704">
        <x:v>13.333333333</x:v>
      </x:c>
      <x:c r="G15" s="703" t="s">
        <x:v>679</x:v>
      </x:c>
      <x:c r="H15" s="705">
        <x:v>10.4</x:v>
      </x:c>
      <x:c r="I15" s="703">
        <x:v>13.924050633</x:v>
      </x:c>
      <x:c r="J15" s="706">
        <x:v>5.1948051948</x:v>
      </x:c>
      <x:c r="K15" s="703">
        <x:v>13.953488372</x:v>
      </x:c>
      <x:c r="L15" s="706">
        <x:v>13.888888889</x:v>
      </x:c>
      <x:c r="M15" s="703">
        <x:v>8.4507042254</x:v>
      </x:c>
      <x:c r="N15" s="706">
        <x:v>21.428571429</x:v>
      </x:c>
      <x:c r="O15" s="707" t="s">
        <x:v>679</x:v>
      </x:c>
      <x:c r="P15" s="706" t="s">
        <x:v>679</x:v>
      </x:c>
      <x:c r="Q15" s="704">
        <x:v>10.869565217</x:v>
      </x:c>
      <x:c r="R15" s="704">
        <x:v>9.0909090909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93.75</x:v>
      </x:c>
      <x:c r="D16" s="681" t="s">
        <x:v>679</x:v>
      </x:c>
      <x:c r="E16" s="682">
        <x:v>92.5</x:v>
      </x:c>
      <x:c r="F16" s="684" t="s">
        <x:v>679</x:v>
      </x:c>
      <x:c r="G16" s="682" t="s">
        <x:v>679</x:v>
      </x:c>
      <x:c r="H16" s="684">
        <x:v>92.207792208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>
        <x:v>85</x:v>
      </x:c>
      <x:c r="P16" s="684">
        <x:v>96.052631579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67.708333333</x:v>
      </x:c>
      <x:c r="D17" s="681">
        <x:v>65.517241379</x:v>
      </x:c>
      <x:c r="E17" s="682">
        <x:v>72.5</x:v>
      </x:c>
      <x:c r="F17" s="719">
        <x:v>62.962962963</x:v>
      </x:c>
      <x:c r="G17" s="682">
        <x:v>36.842105263</x:v>
      </x:c>
      <x:c r="H17" s="719">
        <x:v>75.324675325</x:v>
      </x:c>
      <x:c r="I17" s="682">
        <x:v>63.043478261</x:v>
      </x:c>
      <x:c r="J17" s="719">
        <x:v>72</x:v>
      </x:c>
      <x:c r="K17" s="682">
        <x:v>59.259259259</x:v>
      </x:c>
      <x:c r="L17" s="719">
        <x:v>68.421052632</x:v>
      </x:c>
      <x:c r="M17" s="682" t="s">
        <x:v>679</x:v>
      </x:c>
      <x:c r="N17" s="682" t="s">
        <x:v>123</x:v>
      </x:c>
      <x:c r="O17" s="685">
        <x:v>65</x:v>
      </x:c>
      <x:c r="P17" s="684">
        <x:v>68.421052632</x:v>
      </x:c>
      <x:c r="Q17" s="682">
        <x:v>69.565217391</x:v>
      </x:c>
      <x:c r="R17" s="682">
        <x:v>67.123287671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92.658730159</x:v>
      </x:c>
      <x:c r="D19" s="681" t="s">
        <x:v>679</x:v>
      </x:c>
      <x:c r="E19" s="726" t="s">
        <x:v>679</x:v>
      </x:c>
      <x:c r="F19" s="682">
        <x:v>85.416666667</x:v>
      </x:c>
      <x:c r="G19" s="685" t="s">
        <x:v>123</x:v>
      </x:c>
      <x:c r="H19" s="683">
        <x:v>92.291666667</x:v>
      </x:c>
      <x:c r="I19" s="685">
        <x:v>92.465753425</x:v>
      </x:c>
      <x:c r="J19" s="683">
        <x:v>92.924528302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92.658730159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92.103174603</x:v>
      </x:c>
      <x:c r="D20" s="681" t="s">
        <x:v>679</x:v>
      </x:c>
      <x:c r="E20" s="682" t="s">
        <x:v>679</x:v>
      </x:c>
      <x:c r="F20" s="682">
        <x:v>86.944444444</x:v>
      </x:c>
      <x:c r="G20" s="685" t="s">
        <x:v>123</x:v>
      </x:c>
      <x:c r="H20" s="683">
        <x:v>92.833333333</x:v>
      </x:c>
      <x:c r="I20" s="685">
        <x:v>94.109589041</x:v>
      </x:c>
      <x:c r="J20" s="683">
        <x:v>89.339622642</x:v>
      </x:c>
      <x:c r="K20" s="685" t="s">
        <x:v>679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92.103174603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90.740740741</x:v>
      </x:c>
      <x:c r="D21" s="692">
        <x:v>89.166666667</x:v>
      </x:c>
      <x:c r="E21" s="693" t="s">
        <x:v>679</x:v>
      </x:c>
      <x:c r="F21" s="693">
        <x:v>81.481481481</x:v>
      </x:c>
      <x:c r="G21" s="696" t="s">
        <x:v>123</x:v>
      </x:c>
      <x:c r="H21" s="694">
        <x:v>90.833333333</x:v>
      </x:c>
      <x:c r="I21" s="696">
        <x:v>90.410958904</x:v>
      </x:c>
      <x:c r="J21" s="694">
        <x:v>91.194968553</x:v>
      </x:c>
      <x:c r="K21" s="696" t="s">
        <x:v>679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90.740740741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32</x:v>
      </x:c>
      <x:c r="D22" s="703" t="s">
        <x:v>123</x:v>
      </x:c>
      <x:c r="E22" s="704">
        <x:v>45.454545455</x:v>
      </x:c>
      <x:c r="F22" s="704" t="s">
        <x:v>123</x:v>
      </x:c>
      <x:c r="G22" s="707">
        <x:v>32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97.315436242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96.96969697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59.060402685</x:v>
      </x:c>
      <x:c r="D24" s="738">
        <x:v>70.588235294</x:v>
      </x:c>
      <x:c r="E24" s="738">
        <x:v>63.636363636</x:v>
      </x:c>
      <x:c r="F24" s="739">
        <x:v>48.333333333</x:v>
      </x:c>
      <x:c r="G24" s="740">
        <x:v>58.823529412</x:v>
      </x:c>
      <x:c r="H24" s="741">
        <x:v>59.090909091</x:v>
      </x:c>
      <x:c r="I24" s="740">
        <x:v>54.761904762</x:v>
      </x:c>
      <x:c r="J24" s="741">
        <x:v>64.615384615</x:v>
      </x:c>
      <x:c r="K24" s="740">
        <x:v>42.857142857</x:v>
      </x:c>
      <x:c r="L24" s="741">
        <x:v>47.058823529</x:v>
      </x:c>
      <x:c r="M24" s="740">
        <x:v>58.914728682</x:v>
      </x:c>
      <x:c r="N24" s="741">
        <x:v>64.705882353</x:v>
      </x:c>
      <x:c r="O24" s="740">
        <x:v>47.619047619</x:v>
      </x:c>
      <x:c r="P24" s="741">
        <x:v>60.9375</x:v>
      </x:c>
      <x:c r="Q24" s="742">
        <x:v>68.421052632</x:v>
      </x:c>
      <x:c r="R24" s="742">
        <x:v>55.855855856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84.351709133</x:v>
      </x:c>
      <x:c r="D12" s="681">
        <x:v>83.517252899</x:v>
      </x:c>
      <x:c r="E12" s="682" t="s">
        <x:v>679</x:v>
      </x:c>
      <x:c r="F12" s="682" t="s">
        <x:v>679</x:v>
      </x:c>
      <x:c r="G12" s="681" t="s">
        <x:v>123</x:v>
      </x:c>
      <x:c r="H12" s="683">
        <x:v>83.700563487</x:v>
      </x:c>
      <x:c r="I12" s="681" t="s">
        <x:v>679</x:v>
      </x:c>
      <x:c r="J12" s="684" t="s">
        <x:v>679</x:v>
      </x:c>
      <x:c r="K12" s="681">
        <x:v>84.605955549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84.367210737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72.637792828</x:v>
      </x:c>
      <x:c r="D13" s="681" t="s">
        <x:v>679</x:v>
      </x:c>
      <x:c r="E13" s="682" t="s">
        <x:v>679</x:v>
      </x:c>
      <x:c r="F13" s="682">
        <x:v>72.990141951</x:v>
      </x:c>
      <x:c r="G13" s="681" t="s">
        <x:v>123</x:v>
      </x:c>
      <x:c r="H13" s="684">
        <x:v>78.792998123</x:v>
      </x:c>
      <x:c r="I13" s="682" t="s">
        <x:v>679</x:v>
      </x:c>
      <x:c r="J13" s="684" t="s">
        <x:v>679</x:v>
      </x:c>
      <x:c r="K13" s="681">
        <x:v>74.270538321</x:v>
      </x:c>
      <x:c r="L13" s="684" t="s">
        <x:v>679</x:v>
      </x:c>
      <x:c r="M13" s="682" t="s">
        <x:v>679</x:v>
      </x:c>
      <x:c r="N13" s="684" t="s">
        <x:v>123</x:v>
      </x:c>
      <x:c r="O13" s="685" t="s">
        <x:v>679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72.709174625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81.14102283</x:v>
      </x:c>
      <x:c r="D14" s="692" t="s">
        <x:v>679</x:v>
      </x:c>
      <x:c r="E14" s="693" t="s">
        <x:v>679</x:v>
      </x:c>
      <x:c r="F14" s="693">
        <x:v>81.51094593</x:v>
      </x:c>
      <x:c r="G14" s="692" t="s">
        <x:v>123</x:v>
      </x:c>
      <x:c r="H14" s="694">
        <x:v>82.133587966</x:v>
      </x:c>
      <x:c r="I14" s="692" t="s">
        <x:v>679</x:v>
      </x:c>
      <x:c r="J14" s="695" t="s">
        <x:v>679</x:v>
      </x:c>
      <x:c r="K14" s="692">
        <x:v>82.043849842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81.085326955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9.6806380817</x:v>
      </x:c>
      <x:c r="D15" s="703">
        <x:v>9.2795081771</x:v>
      </x:c>
      <x:c r="E15" s="704" t="s">
        <x:v>679</x:v>
      </x:c>
      <x:c r="F15" s="704">
        <x:v>10.342811094</x:v>
      </x:c>
      <x:c r="G15" s="703" t="s">
        <x:v>679</x:v>
      </x:c>
      <x:c r="H15" s="705">
        <x:v>11.966994135</x:v>
      </x:c>
      <x:c r="I15" s="703">
        <x:v>9.5914173416</x:v>
      </x:c>
      <x:c r="J15" s="706">
        <x:v>9.7721762437</x:v>
      </x:c>
      <x:c r="K15" s="703">
        <x:v>10.535334525</x:v>
      </x:c>
      <x:c r="L15" s="706">
        <x:v>8.8304155907</x:v>
      </x:c>
      <x:c r="M15" s="703">
        <x:v>9.3783714313</x:v>
      </x:c>
      <x:c r="N15" s="706">
        <x:v>11.172725501</x:v>
      </x:c>
      <x:c r="O15" s="707" t="s">
        <x:v>679</x:v>
      </x:c>
      <x:c r="P15" s="706" t="s">
        <x:v>679</x:v>
      </x:c>
      <x:c r="Q15" s="704">
        <x:v>11.32001913</x:v>
      </x:c>
      <x:c r="R15" s="704">
        <x:v>8.7086510533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94.350884631</x:v>
      </x:c>
      <x:c r="D16" s="681" t="s">
        <x:v>679</x:v>
      </x:c>
      <x:c r="E16" s="682">
        <x:v>94.822400625</x:v>
      </x:c>
      <x:c r="F16" s="684" t="s">
        <x:v>679</x:v>
      </x:c>
      <x:c r="G16" s="682" t="s">
        <x:v>679</x:v>
      </x:c>
      <x:c r="H16" s="684">
        <x:v>96.124240661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>
        <x:v>91.856750728</x:v>
      </x:c>
      <x:c r="P16" s="684">
        <x:v>94.85213172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64.903802349</x:v>
      </x:c>
      <x:c r="D17" s="681">
        <x:v>63.671063515</x:v>
      </x:c>
      <x:c r="E17" s="682">
        <x:v>65.035845418</x:v>
      </x:c>
      <x:c r="F17" s="719">
        <x:v>63.697223156</x:v>
      </x:c>
      <x:c r="G17" s="682">
        <x:v>54.307842769</x:v>
      </x:c>
      <x:c r="H17" s="719">
        <x:v>79.627141283</x:v>
      </x:c>
      <x:c r="I17" s="682">
        <x:v>53.615067434</x:v>
      </x:c>
      <x:c r="J17" s="719">
        <x:v>75.289438472</x:v>
      </x:c>
      <x:c r="K17" s="682">
        <x:v>53.209255885</x:v>
      </x:c>
      <x:c r="L17" s="719">
        <x:v>55.061438401</x:v>
      </x:c>
      <x:c r="M17" s="682" t="s">
        <x:v>679</x:v>
      </x:c>
      <x:c r="N17" s="682" t="s">
        <x:v>123</x:v>
      </x:c>
      <x:c r="O17" s="685">
        <x:v>63.752419816</x:v>
      </x:c>
      <x:c r="P17" s="684">
        <x:v>65.206797753</x:v>
      </x:c>
      <x:c r="Q17" s="682">
        <x:v>67.59881373</x:v>
      </x:c>
      <x:c r="R17" s="682">
        <x:v>64.054689175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87.647141144</x:v>
      </x:c>
      <x:c r="D19" s="681" t="s">
        <x:v>679</x:v>
      </x:c>
      <x:c r="E19" s="726" t="s">
        <x:v>679</x:v>
      </x:c>
      <x:c r="F19" s="682">
        <x:v>87.564472574</x:v>
      </x:c>
      <x:c r="G19" s="685" t="s">
        <x:v>123</x:v>
      </x:c>
      <x:c r="H19" s="683">
        <x:v>88.750758058</x:v>
      </x:c>
      <x:c r="I19" s="685">
        <x:v>86.364584677</x:v>
      </x:c>
      <x:c r="J19" s="683">
        <x:v>88.947802318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87.623019361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84.12269997</x:v>
      </x:c>
      <x:c r="D20" s="681" t="s">
        <x:v>679</x:v>
      </x:c>
      <x:c r="E20" s="682" t="s">
        <x:v>679</x:v>
      </x:c>
      <x:c r="F20" s="682">
        <x:v>84.125053361</x:v>
      </x:c>
      <x:c r="G20" s="685" t="s">
        <x:v>123</x:v>
      </x:c>
      <x:c r="H20" s="683">
        <x:v>84.197833411</x:v>
      </x:c>
      <x:c r="I20" s="685">
        <x:v>82.826811094</x:v>
      </x:c>
      <x:c r="J20" s="683">
        <x:v>85.842204613</x:v>
      </x:c>
      <x:c r="K20" s="685" t="s">
        <x:v>679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84.146545117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82.367203976</x:v>
      </x:c>
      <x:c r="D21" s="692">
        <x:v>83.491064026</x:v>
      </x:c>
      <x:c r="E21" s="693" t="s">
        <x:v>679</x:v>
      </x:c>
      <x:c r="F21" s="693">
        <x:v>81.568469967</x:v>
      </x:c>
      <x:c r="G21" s="696" t="s">
        <x:v>123</x:v>
      </x:c>
      <x:c r="H21" s="694">
        <x:v>83.587820929</x:v>
      </x:c>
      <x:c r="I21" s="696">
        <x:v>82.626808048</x:v>
      </x:c>
      <x:c r="J21" s="694">
        <x:v>82.012175273</x:v>
      </x:c>
      <x:c r="K21" s="696" t="s">
        <x:v>679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82.412012195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20.24546556</x:v>
      </x:c>
      <x:c r="D22" s="703" t="s">
        <x:v>123</x:v>
      </x:c>
      <x:c r="E22" s="704">
        <x:v>20.256766401</x:v>
      </x:c>
      <x:c r="F22" s="704" t="s">
        <x:v>123</x:v>
      </x:c>
      <x:c r="G22" s="707">
        <x:v>20.24546556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97.219498898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97.145837377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70.119835188</x:v>
      </x:c>
      <x:c r="D24" s="804">
        <x:v>74.529225781</x:v>
      </x:c>
      <x:c r="E24" s="738">
        <x:v>67.145753443</x:v>
      </x:c>
      <x:c r="F24" s="739">
        <x:v>67.639143769</x:v>
      </x:c>
      <x:c r="G24" s="740">
        <x:v>66.71580404</x:v>
      </x:c>
      <x:c r="H24" s="741">
        <x:v>70.429807205</x:v>
      </x:c>
      <x:c r="I24" s="740">
        <x:v>66.137062754</x:v>
      </x:c>
      <x:c r="J24" s="741">
        <x:v>75.279749429</x:v>
      </x:c>
      <x:c r="K24" s="740">
        <x:v>62.292150574</x:v>
      </x:c>
      <x:c r="L24" s="741">
        <x:v>59.991171954</x:v>
      </x:c>
      <x:c r="M24" s="740">
        <x:v>69.834020135</x:v>
      </x:c>
      <x:c r="N24" s="741">
        <x:v>71.304188461</x:v>
      </x:c>
      <x:c r="O24" s="740">
        <x:v>66.82705659</x:v>
      </x:c>
      <x:c r="P24" s="741">
        <x:v>70.660056677</x:v>
      </x:c>
      <x:c r="Q24" s="742">
        <x:v>80.48990313</x:v>
      </x:c>
      <x:c r="R24" s="742">
        <x:v>66.569721839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0.0720666263</x:v>
      </x:c>
      <x:c r="D34" s="681">
        <x:v>0.1313313963</x:v>
      </x:c>
      <x:c r="E34" s="682" t="s">
        <x:v>679</x:v>
      </x:c>
      <x:c r="F34" s="682" t="s">
        <x:v>679</x:v>
      </x:c>
      <x:c r="G34" s="681" t="s">
        <x:v>123</x:v>
      </x:c>
      <x:c r="H34" s="683">
        <x:v>0.7955847603</x:v>
      </x:c>
      <x:c r="I34" s="681" t="s">
        <x:v>679</x:v>
      </x:c>
      <x:c r="J34" s="684" t="s">
        <x:v>679</x:v>
      </x:c>
      <x:c r="K34" s="681">
        <x:v>0.1651174027</x:v>
      </x:c>
      <x:c r="L34" s="684" t="s">
        <x:v>679</x:v>
      </x:c>
      <x:c r="M34" s="681" t="s">
        <x:v>679</x:v>
      </x:c>
      <x:c r="N34" s="684" t="s">
        <x:v>123</x:v>
      </x:c>
      <x:c r="O34" s="685" t="s">
        <x:v>679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0.0786803069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0.0720670054</x:v>
      </x:c>
      <x:c r="D35" s="681" t="s">
        <x:v>679</x:v>
      </x:c>
      <x:c r="E35" s="682" t="s">
        <x:v>679</x:v>
      </x:c>
      <x:c r="F35" s="682">
        <x:v>0.1390788696</x:v>
      </x:c>
      <x:c r="G35" s="681" t="s">
        <x:v>123</x:v>
      </x:c>
      <x:c r="H35" s="684">
        <x:v>0.7955132041</x:v>
      </x:c>
      <x:c r="I35" s="682" t="s">
        <x:v>679</x:v>
      </x:c>
      <x:c r="J35" s="684" t="s">
        <x:v>679</x:v>
      </x:c>
      <x:c r="K35" s="681">
        <x:v>0.165085671</x:v>
      </x:c>
      <x:c r="L35" s="684" t="s">
        <x:v>679</x:v>
      </x:c>
      <x:c r="M35" s="682" t="s">
        <x:v>679</x:v>
      </x:c>
      <x:c r="N35" s="684" t="s">
        <x:v>123</x:v>
      </x:c>
      <x:c r="O35" s="685" t="s">
        <x:v>679</x:v>
      </x:c>
      <x:c r="P35" s="684" t="s">
        <x:v>679</x:v>
      </x:c>
      <x:c r="Q35" s="682" t="s">
        <x:v>679</x:v>
      </x:c>
      <x:c r="R35" s="682" t="s">
        <x:v>679</x:v>
      </x:c>
      <x:c r="S35" s="686" t="s">
        <x:v>117</x:v>
      </x:c>
      <x:c r="T35" s="687" t="s">
        <x:v>117</x:v>
      </x:c>
      <x:c r="U35" s="688">
        <x:v>0.0786808842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0.0720723359</x:v>
      </x:c>
      <x:c r="D36" s="692" t="s">
        <x:v>679</x:v>
      </x:c>
      <x:c r="E36" s="693" t="s">
        <x:v>679</x:v>
      </x:c>
      <x:c r="F36" s="693">
        <x:v>0.1390962158</x:v>
      </x:c>
      <x:c r="G36" s="692" t="s">
        <x:v>123</x:v>
      </x:c>
      <x:c r="H36" s="694">
        <x:v>0.7958127763</x:v>
      </x:c>
      <x:c r="I36" s="692" t="s">
        <x:v>679</x:v>
      </x:c>
      <x:c r="J36" s="695" t="s">
        <x:v>679</x:v>
      </x:c>
      <x:c r="K36" s="692">
        <x:v>0.165110295</x:v>
      </x:c>
      <x:c r="L36" s="695" t="s">
        <x:v>679</x:v>
      </x:c>
      <x:c r="M36" s="692" t="s">
        <x:v>679</x:v>
      </x:c>
      <x:c r="N36" s="695" t="s">
        <x:v>123</x:v>
      </x:c>
      <x:c r="O36" s="696" t="s">
        <x:v>679</x:v>
      </x:c>
      <x:c r="P36" s="695" t="s">
        <x:v>679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0.0786834423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0.2964448381</x:v>
      </x:c>
      <x:c r="D37" s="703">
        <x:v>0.1532854705</x:v>
      </x:c>
      <x:c r="E37" s="704" t="s">
        <x:v>679</x:v>
      </x:c>
      <x:c r="F37" s="704">
        <x:v>0.4170730491</x:v>
      </x:c>
      <x:c r="G37" s="703" t="s">
        <x:v>679</x:v>
      </x:c>
      <x:c r="H37" s="705">
        <x:v>0.8536913931</x:v>
      </x:c>
      <x:c r="I37" s="703">
        <x:v>0.0818605258</x:v>
      </x:c>
      <x:c r="J37" s="706">
        <x:v>0.516602769</x:v>
      </x:c>
      <x:c r="K37" s="703">
        <x:v>0.1598899783</x:v>
      </x:c>
      <x:c r="L37" s="706">
        <x:v>0.0713410137</x:v>
      </x:c>
      <x:c r="M37" s="703">
        <x:v>0.3232518312</x:v>
      </x:c>
      <x:c r="N37" s="706">
        <x:v>0.6092220578</x:v>
      </x:c>
      <x:c r="O37" s="707" t="s">
        <x:v>679</x:v>
      </x:c>
      <x:c r="P37" s="706" t="s">
        <x:v>679</x:v>
      </x:c>
      <x:c r="Q37" s="704">
        <x:v>0.5020720172</x:v>
      </x:c>
      <x:c r="R37" s="704">
        <x:v>0.2910400585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0.2323124274</x:v>
      </x:c>
      <x:c r="D38" s="681" t="s">
        <x:v>679</x:v>
      </x:c>
      <x:c r="E38" s="682">
        <x:v>0.4530426222</x:v>
      </x:c>
      <x:c r="F38" s="684" t="s">
        <x:v>679</x:v>
      </x:c>
      <x:c r="G38" s="682" t="s">
        <x:v>679</x:v>
      </x:c>
      <x:c r="H38" s="684">
        <x:v>0.8122904959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123</x:v>
      </x:c>
      <x:c r="O38" s="685">
        <x:v>1.188028851</x:v>
      </x:c>
      <x:c r="P38" s="684">
        <x:v>0.2351170773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0.6336359525</x:v>
      </x:c>
      <x:c r="D39" s="681">
        <x:v>0.7254007535</x:v>
      </x:c>
      <x:c r="E39" s="682">
        <x:v>1.9296450257</x:v>
      </x:c>
      <x:c r="F39" s="719">
        <x:v>0.6430593626</x:v>
      </x:c>
      <x:c r="G39" s="682">
        <x:v>0.4028965477</x:v>
      </x:c>
      <x:c r="H39" s="719">
        <x:v>1.9949116081</x:v>
      </x:c>
      <x:c r="I39" s="682">
        <x:v>0.2482449904</x:v>
      </x:c>
      <x:c r="J39" s="719">
        <x:v>0.9881956377</x:v>
      </x:c>
      <x:c r="K39" s="682">
        <x:v>0.3474222364</x:v>
      </x:c>
      <x:c r="L39" s="719">
        <x:v>0.1833192611</x:v>
      </x:c>
      <x:c r="M39" s="682" t="s">
        <x:v>679</x:v>
      </x:c>
      <x:c r="N39" s="682" t="s">
        <x:v>123</x:v>
      </x:c>
      <x:c r="O39" s="685">
        <x:v>1.7694529054</x:v>
      </x:c>
      <x:c r="P39" s="684">
        <x:v>0.3347367544</x:v>
      </x:c>
      <x:c r="Q39" s="682">
        <x:v>1.4177184391</x:v>
      </x:c>
      <x:c r="R39" s="682">
        <x:v>0.386596265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1.3840795044</x:v>
      </x:c>
      <x:c r="D41" s="681" t="s">
        <x:v>679</x:v>
      </x:c>
      <x:c r="E41" s="726" t="s">
        <x:v>679</x:v>
      </x:c>
      <x:c r="F41" s="682">
        <x:v>1.3618757524</x:v>
      </x:c>
      <x:c r="G41" s="685" t="s">
        <x:v>123</x:v>
      </x:c>
      <x:c r="H41" s="683">
        <x:v>3.9448939035</x:v>
      </x:c>
      <x:c r="I41" s="685">
        <x:v>1.9617643433</x:v>
      </x:c>
      <x:c r="J41" s="683">
        <x:v>0.83300838</x:v>
      </x:c>
      <x:c r="K41" s="685" t="s">
        <x:v>679</x:v>
      </x:c>
      <x:c r="L41" s="683" t="s">
        <x:v>679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1.4009219482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1.3851450877</x:v>
      </x:c>
      <x:c r="D42" s="681" t="s">
        <x:v>679</x:v>
      </x:c>
      <x:c r="E42" s="682" t="s">
        <x:v>679</x:v>
      </x:c>
      <x:c r="F42" s="682">
        <x:v>1.3617418282</x:v>
      </x:c>
      <x:c r="G42" s="685" t="s">
        <x:v>123</x:v>
      </x:c>
      <x:c r="H42" s="683">
        <x:v>3.9432813521</x:v>
      </x:c>
      <x:c r="I42" s="685">
        <x:v>1.9628981001</x:v>
      </x:c>
      <x:c r="J42" s="683">
        <x:v>0.8339867179</x:v>
      </x:c>
      <x:c r="K42" s="685" t="s">
        <x:v>679</x:v>
      </x:c>
      <x:c r="L42" s="683" t="s">
        <x:v>679</x:v>
      </x:c>
      <x:c r="M42" s="685" t="s">
        <x:v>679</x:v>
      </x:c>
      <x:c r="N42" s="683" t="s">
        <x:v>679</x:v>
      </x:c>
      <x:c r="O42" s="685" t="s">
        <x:v>679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1.4020029367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1.3852157942</x:v>
      </x:c>
      <x:c r="D43" s="692">
        <x:v>2.1415955776</x:v>
      </x:c>
      <x:c r="E43" s="693" t="s">
        <x:v>679</x:v>
      </x:c>
      <x:c r="F43" s="693">
        <x:v>1.3645885928</x:v>
      </x:c>
      <x:c r="G43" s="696" t="s">
        <x:v>123</x:v>
      </x:c>
      <x:c r="H43" s="694">
        <x:v>3.944314914</x:v>
      </x:c>
      <x:c r="I43" s="696">
        <x:v>1.9650408001</x:v>
      </x:c>
      <x:c r="J43" s="694">
        <x:v>0.8332836948</x:v>
      </x:c>
      <x:c r="K43" s="696" t="s">
        <x:v>679</x:v>
      </x:c>
      <x:c r="L43" s="694" t="s">
        <x:v>679</x:v>
      </x:c>
      <x:c r="M43" s="696" t="s">
        <x:v>679</x:v>
      </x:c>
      <x:c r="N43" s="694" t="s">
        <x:v>679</x:v>
      </x:c>
      <x:c r="O43" s="696" t="s">
        <x:v>679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1.4020959851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0.8179384266</x:v>
      </x:c>
      <x:c r="D44" s="703" t="s">
        <x:v>123</x:v>
      </x:c>
      <x:c r="E44" s="704">
        <x:v>1.5491784834</x:v>
      </x:c>
      <x:c r="F44" s="704" t="s">
        <x:v>123</x:v>
      </x:c>
      <x:c r="G44" s="707">
        <x:v>0.8179384266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1.2641081033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>
        <x:v>1.8516256727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2.974639944</x:v>
      </x:c>
      <x:c r="D46" s="804">
        <x:v>3.7467447677</x:v>
      </x:c>
      <x:c r="E46" s="738">
        <x:v>4.7801112571</x:v>
      </x:c>
      <x:c r="F46" s="739">
        <x:v>6.9794554446</x:v>
      </x:c>
      <x:c r="G46" s="740">
        <x:v>1.8449434331</x:v>
      </x:c>
      <x:c r="H46" s="741">
        <x:v>4.4123093663</x:v>
      </x:c>
      <x:c r="I46" s="740">
        <x:v>5.0108727895</x:v>
      </x:c>
      <x:c r="J46" s="741">
        <x:v>1.2305852073</x:v>
      </x:c>
      <x:c r="K46" s="740">
        <x:v>6.9700090317</x:v>
      </x:c>
      <x:c r="L46" s="741">
        <x:v>9.7904634098</x:v>
      </x:c>
      <x:c r="M46" s="740">
        <x:v>2.4626121437</x:v>
      </x:c>
      <x:c r="N46" s="741">
        <x:v>4.1292459262</x:v>
      </x:c>
      <x:c r="O46" s="740">
        <x:v>10.534830346</x:v>
      </x:c>
      <x:c r="P46" s="741">
        <x:v>1.7342962061</x:v>
      </x:c>
      <x:c r="Q46" s="742">
        <x:v>3.9909089608</x:v>
      </x:c>
      <x:c r="R46" s="742">
        <x:v>2.6267280284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7.6482908671</x:v>
      </x:c>
      <x:c r="D12" s="681">
        <x:v>-1.374395756</x:v>
      </x:c>
      <x:c r="E12" s="682" t="s">
        <x:v>679</x:v>
      </x:c>
      <x:c r="F12" s="682" t="s">
        <x:v>679</x:v>
      </x:c>
      <x:c r="G12" s="681" t="s">
        <x:v>123</x:v>
      </x:c>
      <x:c r="H12" s="683">
        <x:v>9.1076556914</x:v>
      </x:c>
      <x:c r="I12" s="681" t="s">
        <x:v>679</x:v>
      </x:c>
      <x:c r="J12" s="684" t="s">
        <x:v>679</x:v>
      </x:c>
      <x:c r="K12" s="681">
        <x:v>6.108330165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7.6327892626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17.228873839</x:v>
      </x:c>
      <x:c r="D13" s="681" t="s">
        <x:v>679</x:v>
      </x:c>
      <x:c r="E13" s="682" t="s">
        <x:v>679</x:v>
      </x:c>
      <x:c r="F13" s="682">
        <x:v>12.303975696</x:v>
      </x:c>
      <x:c r="G13" s="681" t="s">
        <x:v>123</x:v>
      </x:c>
      <x:c r="H13" s="684">
        <x:v>11.343988178</x:v>
      </x:c>
      <x:c r="I13" s="682" t="s">
        <x:v>679</x:v>
      </x:c>
      <x:c r="J13" s="684" t="s">
        <x:v>679</x:v>
      </x:c>
      <x:c r="K13" s="681">
        <x:v>15.443747394</x:v>
      </x:c>
      <x:c r="L13" s="684" t="s">
        <x:v>679</x:v>
      </x:c>
      <x:c r="M13" s="682" t="s">
        <x:v>679</x:v>
      </x:c>
      <x:c r="N13" s="684" t="s">
        <x:v>123</x:v>
      </x:c>
      <x:c r="O13" s="685" t="s">
        <x:v>679</x:v>
      </x:c>
      <x:c r="P13" s="684" t="s">
        <x:v>679</x:v>
      </x:c>
      <x:c r="Q13" s="682" t="s">
        <x:v>679</x:v>
      </x:c>
      <x:c r="R13" s="682" t="s">
        <x:v>679</x:v>
      </x:c>
      <x:c r="S13" s="686" t="s">
        <x:v>117</x:v>
      </x:c>
      <x:c r="T13" s="687" t="s">
        <x:v>117</x:v>
      </x:c>
      <x:c r="U13" s="688">
        <x:v>17.157492042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8.1923105033</x:v>
      </x:c>
      <x:c r="D14" s="692" t="s">
        <x:v>679</x:v>
      </x:c>
      <x:c r="E14" s="693" t="s">
        <x:v>679</x:v>
      </x:c>
      <x:c r="F14" s="693">
        <x:v>5.7439560309</x:v>
      </x:c>
      <x:c r="G14" s="692" t="s">
        <x:v>123</x:v>
      </x:c>
      <x:c r="H14" s="694">
        <x:v>7.3641289291</x:v>
      </x:c>
      <x:c r="I14" s="692" t="s">
        <x:v>679</x:v>
      </x:c>
      <x:c r="J14" s="695" t="s">
        <x:v>679</x:v>
      </x:c>
      <x:c r="K14" s="692">
        <x:v>5.5751977766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8.2480063788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0.0652534663</x:v>
      </x:c>
      <x:c r="D15" s="703">
        <x:v>-2.915613774</x:v>
      </x:c>
      <x:c r="E15" s="704" t="s">
        <x:v>679</x:v>
      </x:c>
      <x:c r="F15" s="704">
        <x:v>-2.990522239</x:v>
      </x:c>
      <x:c r="G15" s="703" t="s">
        <x:v>679</x:v>
      </x:c>
      <x:c r="H15" s="705">
        <x:v>1.5669941348</x:v>
      </x:c>
      <x:c r="I15" s="703">
        <x:v>-4.332633291</x:v>
      </x:c>
      <x:c r="J15" s="706">
        <x:v>4.5773710489</x:v>
      </x:c>
      <x:c r="K15" s="703">
        <x:v>-3.418153847</x:v>
      </x:c>
      <x:c r="L15" s="706">
        <x:v>-5.058473298</x:v>
      </x:c>
      <x:c r="M15" s="703">
        <x:v>0.9276672059</x:v>
      </x:c>
      <x:c r="N15" s="706">
        <x:v>-10.25584593</x:v>
      </x:c>
      <x:c r="O15" s="707" t="s">
        <x:v>679</x:v>
      </x:c>
      <x:c r="P15" s="706" t="s">
        <x:v>679</x:v>
      </x:c>
      <x:c r="Q15" s="704">
        <x:v>0.4504539123</x:v>
      </x:c>
      <x:c r="R15" s="704">
        <x:v>-0.382258038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-0.600884631</x:v>
      </x:c>
      <x:c r="D16" s="681" t="s">
        <x:v>679</x:v>
      </x:c>
      <x:c r="E16" s="682">
        <x:v>-2.322400625</x:v>
      </x:c>
      <x:c r="F16" s="684" t="s">
        <x:v>679</x:v>
      </x:c>
      <x:c r="G16" s="682" t="s">
        <x:v>679</x:v>
      </x:c>
      <x:c r="H16" s="684">
        <x:v>-3.916448453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>
        <x:v>-6.856750728</x:v>
      </x:c>
      <x:c r="P16" s="684">
        <x:v>1.2004998587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2.8045309839</x:v>
      </x:c>
      <x:c r="D17" s="681">
        <x:v>1.8461778639</x:v>
      </x:c>
      <x:c r="E17" s="682">
        <x:v>7.4641545821</x:v>
      </x:c>
      <x:c r="F17" s="719">
        <x:v>-0.734260193</x:v>
      </x:c>
      <x:c r="G17" s="682">
        <x:v>-17.46573751</x:v>
      </x:c>
      <x:c r="H17" s="719">
        <x:v>-4.302465958</x:v>
      </x:c>
      <x:c r="I17" s="682">
        <x:v>9.4284108269</x:v>
      </x:c>
      <x:c r="J17" s="719">
        <x:v>-3.289438472</x:v>
      </x:c>
      <x:c r="K17" s="682">
        <x:v>6.0500033745</x:v>
      </x:c>
      <x:c r="L17" s="719">
        <x:v>13.359614231</x:v>
      </x:c>
      <x:c r="M17" s="682" t="s">
        <x:v>679</x:v>
      </x:c>
      <x:c r="N17" s="682" t="s">
        <x:v>123</x:v>
      </x:c>
      <x:c r="O17" s="685">
        <x:v>1.2475801843</x:v>
      </x:c>
      <x:c r="P17" s="684">
        <x:v>3.2142548786</x:v>
      </x:c>
      <x:c r="Q17" s="682">
        <x:v>1.9664036616</x:v>
      </x:c>
      <x:c r="R17" s="682">
        <x:v>3.0685984965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5.0115890144</x:v>
      </x:c>
      <x:c r="D19" s="681" t="s">
        <x:v>679</x:v>
      </x:c>
      <x:c r="E19" s="726" t="s">
        <x:v>679</x:v>
      </x:c>
      <x:c r="F19" s="682">
        <x:v>-2.147805907</x:v>
      </x:c>
      <x:c r="G19" s="685" t="s">
        <x:v>123</x:v>
      </x:c>
      <x:c r="H19" s="683">
        <x:v>3.540908609</x:v>
      </x:c>
      <x:c r="I19" s="685">
        <x:v>6.1011687476</x:v>
      </x:c>
      <x:c r="J19" s="683">
        <x:v>3.976725984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5.035710798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7.9804746335</x:v>
      </x:c>
      <x:c r="D20" s="681" t="s">
        <x:v>679</x:v>
      </x:c>
      <x:c r="E20" s="682" t="s">
        <x:v>679</x:v>
      </x:c>
      <x:c r="F20" s="682">
        <x:v>2.8193910837</x:v>
      </x:c>
      <x:c r="G20" s="685" t="s">
        <x:v>123</x:v>
      </x:c>
      <x:c r="H20" s="683">
        <x:v>8.6354999225</x:v>
      </x:c>
      <x:c r="I20" s="685">
        <x:v>11.282777947</x:v>
      </x:c>
      <x:c r="J20" s="683">
        <x:v>3.4974180289</x:v>
      </x:c>
      <x:c r="K20" s="685" t="s">
        <x:v>679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7.9566294864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8.3735367646</x:v>
      </x:c>
      <x:c r="D21" s="692">
        <x:v>5.6756026407</x:v>
      </x:c>
      <x:c r="E21" s="693" t="s">
        <x:v>679</x:v>
      </x:c>
      <x:c r="F21" s="693">
        <x:v>-0.086988486</x:v>
      </x:c>
      <x:c r="G21" s="696" t="s">
        <x:v>123</x:v>
      </x:c>
      <x:c r="H21" s="694">
        <x:v>7.2455124039</x:v>
      </x:c>
      <x:c r="I21" s="696">
        <x:v>7.7841508563</x:v>
      </x:c>
      <x:c r="J21" s="694">
        <x:v>9.1827932804</x:v>
      </x:c>
      <x:c r="K21" s="696" t="s">
        <x:v>679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8.328728546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-11.75453444</x:v>
      </x:c>
      <x:c r="D22" s="703" t="s">
        <x:v>123</x:v>
      </x:c>
      <x:c r="E22" s="704">
        <x:v>-25.19777905</x:v>
      </x:c>
      <x:c r="F22" s="704" t="s">
        <x:v>123</x:v>
      </x:c>
      <x:c r="G22" s="707">
        <x:v>-11.75453444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0.0959373436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>
        <x:v>-0.176140407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-11.0594325</x:v>
      </x:c>
      <x:c r="D24" s="804">
        <x:v>-3.940990487</x:v>
      </x:c>
      <x:c r="E24" s="738">
        <x:v>-3.509389807</x:v>
      </x:c>
      <x:c r="F24" s="739">
        <x:v>-19.30581044</x:v>
      </x:c>
      <x:c r="G24" s="740">
        <x:v>-7.892274628</x:v>
      </x:c>
      <x:c r="H24" s="741">
        <x:v>-11.33889811</x:v>
      </x:c>
      <x:c r="I24" s="740">
        <x:v>-11.37515799</x:v>
      </x:c>
      <x:c r="J24" s="741">
        <x:v>-10.66436481</x:v>
      </x:c>
      <x:c r="K24" s="740">
        <x:v>-19.43500772</x:v>
      </x:c>
      <x:c r="L24" s="741">
        <x:v>-12.93234842</x:v>
      </x:c>
      <x:c r="M24" s="740">
        <x:v>-10.91929145</x:v>
      </x:c>
      <x:c r="N24" s="741">
        <x:v>-6.598306108</x:v>
      </x:c>
      <x:c r="O24" s="740">
        <x:v>-19.20800897</x:v>
      </x:c>
      <x:c r="P24" s="741">
        <x:v>-9.722556677</x:v>
      </x:c>
      <x:c r="Q24" s="742">
        <x:v>-12.0688505</x:v>
      </x:c>
      <x:c r="R24" s="742">
        <x:v>-10.71386598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2.1818366901</x:v>
      </x:c>
      <x:c r="D12" s="359">
        <x:v>-0.177596108</x:v>
      </x:c>
      <x:c r="E12" s="83" t="s">
        <x:v>679</x:v>
      </x:c>
      <x:c r="F12" s="83" t="s">
        <x:v>679</x:v>
      </x:c>
      <x:c r="G12" s="359" t="s">
        <x:v>123</x:v>
      </x:c>
      <x:c r="H12" s="81">
        <x:v>2.53414461</x:v>
      </x:c>
      <x:c r="I12" s="359" t="s">
        <x:v>679</x:v>
      </x:c>
      <x:c r="J12" s="84" t="s">
        <x:v>679</x:v>
      </x:c>
      <x:c r="K12" s="359">
        <x:v>1.1480020498</x:v>
      </x:c>
      <x:c r="L12" s="84" t="s">
        <x:v>679</x:v>
      </x:c>
      <x:c r="M12" s="359" t="s">
        <x:v>679</x:v>
      </x:c>
      <x:c r="N12" s="84" t="s">
        <x:v>123</x:v>
      </x:c>
      <x:c r="O12" s="360" t="s">
        <x:v>679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2.1878635683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3.8470908008</x:v>
      </x:c>
      <x:c r="D13" s="359" t="s">
        <x:v>679</x:v>
      </x:c>
      <x:c r="E13" s="83" t="s">
        <x:v>679</x:v>
      </x:c>
      <x:c r="F13" s="83">
        <x:v>1.8342366657</x:v>
      </x:c>
      <x:c r="G13" s="359" t="s">
        <x:v>123</x:v>
      </x:c>
      <x:c r="H13" s="84">
        <x:v>2.6920676224</x:v>
      </x:c>
      <x:c r="I13" s="83" t="s">
        <x:v>679</x:v>
      </x:c>
      <x:c r="J13" s="84" t="s">
        <x:v>679</x:v>
      </x:c>
      <x:c r="K13" s="359">
        <x:v>2.3780303631</x:v>
      </x:c>
      <x:c r="L13" s="84" t="s">
        <x:v>679</x:v>
      </x:c>
      <x:c r="M13" s="83" t="s">
        <x:v>679</x:v>
      </x:c>
      <x:c r="N13" s="84" t="s">
        <x:v>123</x:v>
      </x:c>
      <x:c r="O13" s="360" t="s">
        <x:v>679</x:v>
      </x:c>
      <x:c r="P13" s="84" t="s">
        <x:v>679</x:v>
      </x:c>
      <x:c r="Q13" s="83" t="s">
        <x:v>679</x:v>
      </x:c>
      <x:c r="R13" s="83" t="s">
        <x:v>679</x:v>
      </x:c>
      <x:c r="S13" s="361" t="s">
        <x:v>117</x:v>
      </x:c>
      <x:c r="T13" s="362" t="s">
        <x:v>117</x:v>
      </x:c>
      <x:c r="U13" s="80">
        <x:v>3.8270294897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2.0555132269</x:v>
      </x:c>
      <x:c r="D14" s="363" t="s">
        <x:v>679</x:v>
      </x:c>
      <x:c r="E14" s="125" t="s">
        <x:v>679</x:v>
      </x:c>
      <x:c r="F14" s="125">
        <x:v>0.9894998518</x:v>
      </x:c>
      <x:c r="G14" s="363" t="s">
        <x:v>123</x:v>
      </x:c>
      <x:c r="H14" s="126">
        <x:v>1.8603294705</x:v>
      </x:c>
      <x:c r="I14" s="363" t="s">
        <x:v>679</x:v>
      </x:c>
      <x:c r="J14" s="127" t="s">
        <x:v>679</x:v>
      </x:c>
      <x:c r="K14" s="363">
        <x:v>0.9466172683</x:v>
      </x:c>
      <x:c r="L14" s="127" t="s">
        <x:v>679</x:v>
      </x:c>
      <x:c r="M14" s="363" t="s">
        <x:v>679</x:v>
      </x:c>
      <x:c r="N14" s="127" t="s">
        <x:v>123</x:v>
      </x:c>
      <x:c r="O14" s="364" t="s">
        <x:v>679</x:v>
      </x:c>
      <x:c r="P14" s="127" t="s">
        <x:v>679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2.0693817504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0.029799623</x:v>
      </x:c>
      <x:c r="D15" s="367">
        <x:v>-0.695775013</x:v>
      </x:c>
      <x:c r="E15" s="128" t="s">
        <x:v>679</x:v>
      </x:c>
      <x:c r="F15" s="128">
        <x:v>-0.770795249</x:v>
      </x:c>
      <x:c r="G15" s="367" t="s">
        <x:v>679</x:v>
      </x:c>
      <x:c r="H15" s="129">
        <x:v>0.5454494234</x:v>
      </x:c>
      <x:c r="I15" s="367">
        <x:v>-1.318939668</x:v>
      </x:c>
      <x:c r="J15" s="368">
        <x:v>1.4554355137</x:v>
      </x:c>
      <x:c r="K15" s="367">
        <x:v>-0.760106927</x:v>
      </x:c>
      <x:c r="L15" s="368">
        <x:v>-1.031823156</x:v>
      </x:c>
      <x:c r="M15" s="367">
        <x:v>0.425947961</x:v>
      </x:c>
      <x:c r="N15" s="368">
        <x:v>-1.246426595</x:v>
      </x:c>
      <x:c r="O15" s="369" t="s">
        <x:v>679</x:v>
      </x:c>
      <x:c r="P15" s="368" t="s">
        <x:v>679</x:v>
      </x:c>
      <x:c r="Q15" s="128">
        <x:v>0.1048778104</x:v>
      </x:c>
      <x:c r="R15" s="128">
        <x:v>-0.154054952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-0.246674905</x:v>
      </x:c>
      <x:c r="D16" s="359" t="s">
        <x:v>679</x:v>
      </x:c>
      <x:c r="E16" s="83">
        <x:v>-0.615345437</x:v>
      </x:c>
      <x:c r="F16" s="84" t="s">
        <x:v>679</x:v>
      </x:c>
      <x:c r="G16" s="83" t="s">
        <x:v>679</x:v>
      </x:c>
      <x:c r="H16" s="84">
        <x:v>-1.478261674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123</x:v>
      </x:c>
      <x:c r="O16" s="360">
        <x:v>-1.083188118</x:v>
      </x:c>
      <x:c r="P16" s="84">
        <x:v>0.4784365314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0.6441558366</x:v>
      </x:c>
      <x:c r="D17" s="359">
        <x:v>0.2345197744</x:v>
      </x:c>
      <x:c r="E17" s="83">
        <x:v>1.1843528912</x:v>
      </x:c>
      <x:c r="F17" s="373">
        <x:v>-0.09270999</x:v>
      </x:c>
      <x:c r="G17" s="83">
        <x:v>-1.6158822</x:v>
      </x:c>
      <x:c r="H17" s="373">
        <x:v>-0.971600867</x:v>
      </x:c>
      <x:c r="I17" s="83">
        <x:v>1.4597292205</x:v>
      </x:c>
      <x:c r="J17" s="373">
        <x:v>-0.575350242</x:v>
      </x:c>
      <x:c r="K17" s="83">
        <x:v>0.709091181</x:v>
      </x:c>
      <x:c r="L17" s="373">
        <x:v>1.3353001251</x:v>
      </x:c>
      <x:c r="M17" s="83" t="s">
        <x:v>679</x:v>
      </x:c>
      <x:c r="N17" s="83" t="s">
        <x:v>123</x:v>
      </x:c>
      <x:c r="O17" s="360">
        <x:v>0.1327221308</x:v>
      </x:c>
      <x:c r="P17" s="84">
        <x:v>0.6539430126</x:v>
      </x:c>
      <x:c r="Q17" s="83">
        <x:v>0.2281748043</x:v>
      </x:c>
      <x:c r="R17" s="83">
        <x:v>0.6079832512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1.900590615</x:v>
      </x:c>
      <x:c r="D19" s="359" t="s">
        <x:v>679</x:v>
      </x:c>
      <x:c r="E19" s="374" t="s">
        <x:v>679</x:v>
      </x:c>
      <x:c r="F19" s="83">
        <x:v>-0.397134097</x:v>
      </x:c>
      <x:c r="G19" s="360" t="s">
        <x:v>123</x:v>
      </x:c>
      <x:c r="H19" s="81">
        <x:v>1.3116367622</x:v>
      </x:c>
      <x:c r="I19" s="360">
        <x:v>1.7220989247</x:v>
      </x:c>
      <x:c r="J19" s="81">
        <x:v>1.0233691057</x:v>
      </x:c>
      <x:c r="K19" s="360" t="s">
        <x:v>679</x:v>
      </x:c>
      <x:c r="L19" s="81" t="s">
        <x:v>679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1.9104160309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2.7512220588</x:v>
      </x:c>
      <x:c r="D20" s="359" t="s">
        <x:v>679</x:v>
      </x:c>
      <x:c r="E20" s="83" t="s">
        <x:v>679</x:v>
      </x:c>
      <x:c r="F20" s="83">
        <x:v>0.4953635341</x:v>
      </x:c>
      <x:c r="G20" s="360" t="s">
        <x:v>123</x:v>
      </x:c>
      <x:c r="H20" s="81">
        <x:v>2.8285267265</x:v>
      </x:c>
      <x:c r="I20" s="360">
        <x:v>2.9247602412</x:v>
      </x:c>
      <x:c r="J20" s="81">
        <x:v>0.7929226111</x:v>
      </x:c>
      <x:c r="K20" s="360" t="s">
        <x:v>679</x:v>
      </x:c>
      <x:c r="L20" s="81" t="s">
        <x:v>679</x:v>
      </x:c>
      <x:c r="M20" s="360" t="s">
        <x:v>679</x:v>
      </x:c>
      <x:c r="N20" s="81" t="s">
        <x:v>679</x:v>
      </x:c>
      <x:c r="O20" s="360" t="s">
        <x:v>679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2.7479014431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2.7195208805</x:v>
      </x:c>
      <x:c r="D21" s="363">
        <x:v>1.0242953998</x:v>
      </x:c>
      <x:c r="E21" s="125" t="s">
        <x:v>679</x:v>
      </x:c>
      <x:c r="F21" s="125">
        <x:v>-0.014122494</x:v>
      </x:c>
      <x:c r="G21" s="364" t="s">
        <x:v>123</x:v>
      </x:c>
      <x:c r="H21" s="126">
        <x:v>2.3602973391</x:v>
      </x:c>
      <x:c r="I21" s="364">
        <x:v>1.9504328404</x:v>
      </x:c>
      <x:c r="J21" s="126">
        <x:v>1.9565721306</x:v>
      </x:c>
      <x:c r="K21" s="364" t="s">
        <x:v>679</x:v>
      </x:c>
      <x:c r="L21" s="126" t="s">
        <x:v>679</x:v>
      </x:c>
      <x:c r="M21" s="364" t="s">
        <x:v>679</x:v>
      </x:c>
      <x:c r="N21" s="126" t="s">
        <x:v>679</x:v>
      </x:c>
      <x:c r="O21" s="364" t="s">
        <x:v>679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2.7052101507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-1.261048621</x:v>
      </x:c>
      <x:c r="D22" s="367" t="s">
        <x:v>123</x:v>
      </x:c>
      <x:c r="E22" s="128">
        <x:v>-1.755547171</x:v>
      </x:c>
      <x:c r="F22" s="128" t="s">
        <x:v>123</x:v>
      </x:c>
      <x:c r="G22" s="369">
        <x:v>-1.261048621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0.0700316954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>
        <x:v>-0.128798021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-3.092001072</x:v>
      </x:c>
      <x:c r="D24" s="377">
        <x:v>-0.574519653</x:v>
      </x:c>
      <x:c r="E24" s="378">
        <x:v>-0.62769584</x:v>
      </x:c>
      <x:c r="F24" s="379">
        <x:v>-3.366028318</x:v>
      </x:c>
      <x:c r="G24" s="380">
        <x:v>-0.731427028</x:v>
      </x:c>
      <x:c r="H24" s="20">
        <x:v>-3.047196941</x:v>
      </x:c>
      <x:c r="I24" s="380">
        <x:v>-2.354006372</x:v>
      </x:c>
      <x:c r="J24" s="20">
        <x:v>-2.061627193</x:v>
      </x:c>
      <x:c r="K24" s="380">
        <x:v>-1.582631904</x:v>
      </x:c>
      <x:c r="L24" s="20">
        <x:v>-1.167635831</x:v>
      </x:c>
      <x:c r="M24" s="380">
        <x:v>-2.810729309</x:v>
      </x:c>
      <x:c r="N24" s="20">
        <x:v>-0.666503743</x:v>
      </x:c>
      <x:c r="O24" s="380">
        <x:v>-2.072742705</x:v>
      </x:c>
      <x:c r="P24" s="20">
        <x:v>-2.510155661</x:v>
      </x:c>
      <x:c r="Q24" s="13">
        <x:v>-1.912827321</x:v>
      </x:c>
      <x:c r="R24" s="13">
        <x:v>-2.493869168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3.5054369109</x:v>
      </x:c>
      <x:c r="D34" s="359">
        <x:v>7.7388844389</x:v>
      </x:c>
      <x:c r="E34" s="83" t="s">
        <x:v>679</x:v>
      </x:c>
      <x:c r="F34" s="83" t="s">
        <x:v>679</x:v>
      </x:c>
      <x:c r="G34" s="359" t="s">
        <x:v>123</x:v>
      </x:c>
      <x:c r="H34" s="81">
        <x:v>3.5939763088</x:v>
      </x:c>
      <x:c r="I34" s="359" t="s">
        <x:v>679</x:v>
      </x:c>
      <x:c r="J34" s="84" t="s">
        <x:v>679</x:v>
      </x:c>
      <x:c r="K34" s="359">
        <x:v>5.3208355907</x:v>
      </x:c>
      <x:c r="L34" s="84" t="s">
        <x:v>679</x:v>
      </x:c>
      <x:c r="M34" s="359" t="s">
        <x:v>679</x:v>
      </x:c>
      <x:c r="N34" s="84" t="s">
        <x:v>123</x:v>
      </x:c>
      <x:c r="O34" s="360" t="s">
        <x:v>679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3.4886952611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4.478416219</x:v>
      </x:c>
      <x:c r="D35" s="359" t="s">
        <x:v>679</x:v>
      </x:c>
      <x:c r="E35" s="83" t="s">
        <x:v>679</x:v>
      </x:c>
      <x:c r="F35" s="83">
        <x:v>6.7079542823</x:v>
      </x:c>
      <x:c r="G35" s="359" t="s">
        <x:v>123</x:v>
      </x:c>
      <x:c r="H35" s="84">
        <x:v>4.213857068</x:v>
      </x:c>
      <x:c r="I35" s="83" t="s">
        <x:v>679</x:v>
      </x:c>
      <x:c r="J35" s="84" t="s">
        <x:v>679</x:v>
      </x:c>
      <x:c r="K35" s="359">
        <x:v>6.4943440728</x:v>
      </x:c>
      <x:c r="L35" s="84" t="s">
        <x:v>679</x:v>
      </x:c>
      <x:c r="M35" s="83" t="s">
        <x:v>679</x:v>
      </x:c>
      <x:c r="N35" s="84" t="s">
        <x:v>123</x:v>
      </x:c>
      <x:c r="O35" s="360" t="s">
        <x:v>679</x:v>
      </x:c>
      <x:c r="P35" s="84" t="s">
        <x:v>679</x:v>
      </x:c>
      <x:c r="Q35" s="83" t="s">
        <x:v>679</x:v>
      </x:c>
      <x:c r="R35" s="83" t="s">
        <x:v>679</x:v>
      </x:c>
      <x:c r="S35" s="361" t="s">
        <x:v>117</x:v>
      </x:c>
      <x:c r="T35" s="362" t="s">
        <x:v>117</x:v>
      </x:c>
      <x:c r="U35" s="80">
        <x:v>4.4832400921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3.9855304243</x:v>
      </x:c>
      <x:c r="D36" s="363" t="s">
        <x:v>679</x:v>
      </x:c>
      <x:c r="E36" s="125" t="s">
        <x:v>679</x:v>
      </x:c>
      <x:c r="F36" s="125">
        <x:v>5.8049084299</x:v>
      </x:c>
      <x:c r="G36" s="363" t="s">
        <x:v>123</x:v>
      </x:c>
      <x:c r="H36" s="126">
        <x:v>3.9585079127</x:v>
      </x:c>
      <x:c r="I36" s="363" t="s">
        <x:v>679</x:v>
      </x:c>
      <x:c r="J36" s="127" t="s">
        <x:v>679</x:v>
      </x:c>
      <x:c r="K36" s="363">
        <x:v>5.8896007533</x:v>
      </x:c>
      <x:c r="L36" s="127" t="s">
        <x:v>679</x:v>
      </x:c>
      <x:c r="M36" s="363" t="s">
        <x:v>679</x:v>
      </x:c>
      <x:c r="N36" s="127" t="s">
        <x:v>123</x:v>
      </x:c>
      <x:c r="O36" s="364" t="s">
        <x:v>679</x:v>
      </x:c>
      <x:c r="P36" s="127" t="s">
        <x:v>679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3.9857345689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2.1897413352</x:v>
      </x:c>
      <x:c r="D37" s="367">
        <x:v>4.1904548439</x:v>
      </x:c>
      <x:c r="E37" s="128" t="s">
        <x:v>679</x:v>
      </x:c>
      <x:c r="F37" s="128">
        <x:v>3.8797881044</x:v>
      </x:c>
      <x:c r="G37" s="367" t="s">
        <x:v>679</x:v>
      </x:c>
      <x:c r="H37" s="129">
        <x:v>2.8728495578</x:v>
      </x:c>
      <x:c r="I37" s="367">
        <x:v>3.2849366785</x:v>
      </x:c>
      <x:c r="J37" s="368">
        <x:v>3.1450181102</x:v>
      </x:c>
      <x:c r="K37" s="367">
        <x:v>4.4969381623</x:v>
      </x:c>
      <x:c r="L37" s="368">
        <x:v>4.9024614988</x:v>
      </x:c>
      <x:c r="M37" s="367">
        <x:v>2.1778885939</x:v>
      </x:c>
      <x:c r="N37" s="368">
        <x:v>8.2281988926</x:v>
      </x:c>
      <x:c r="O37" s="369" t="s">
        <x:v>679</x:v>
      </x:c>
      <x:c r="P37" s="368" t="s">
        <x:v>679</x:v>
      </x:c>
      <x:c r="Q37" s="128">
        <x:v>4.2950354372</x:v>
      </x:c>
      <x:c r="R37" s="128">
        <x:v>2.4813096439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2.4359374197</x:v>
      </x:c>
      <x:c r="D38" s="359" t="s">
        <x:v>679</x:v>
      </x:c>
      <x:c r="E38" s="83">
        <x:v>3.7741412982</x:v>
      </x:c>
      <x:c r="F38" s="84" t="s">
        <x:v>679</x:v>
      </x:c>
      <x:c r="G38" s="83" t="s">
        <x:v>679</x:v>
      </x:c>
      <x:c r="H38" s="84">
        <x:v>2.6493607475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123</x:v>
      </x:c>
      <x:c r="O38" s="360">
        <x:v>6.3301568878</x:v>
      </x:c>
      <x:c r="P38" s="84">
        <x:v>2.5092144513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4.3538082316</x:v>
      </x:c>
      <x:c r="D39" s="359">
        <x:v>7.8721628846</x:v>
      </x:c>
      <x:c r="E39" s="83">
        <x:v>6.3023062111</x:v>
      </x:c>
      <x:c r="F39" s="373">
        <x:v>7.9199684205</x:v>
      </x:c>
      <x:c r="G39" s="83">
        <x:v>10.808793798</x:v>
      </x:c>
      <x:c r="H39" s="373">
        <x:v>4.4282236697</x:v>
      </x:c>
      <x:c r="I39" s="83">
        <x:v>6.4590135583</x:v>
      </x:c>
      <x:c r="J39" s="373">
        <x:v>5.7172800695</x:v>
      </x:c>
      <x:c r="K39" s="83">
        <x:v>8.5320527697</x:v>
      </x:c>
      <x:c r="L39" s="373">
        <x:v>10.004952429</x:v>
      </x:c>
      <x:c r="M39" s="83" t="s">
        <x:v>679</x:v>
      </x:c>
      <x:c r="N39" s="83" t="s">
        <x:v>123</x:v>
      </x:c>
      <x:c r="O39" s="360">
        <x:v>9.3999408911</x:v>
      </x:c>
      <x:c r="P39" s="84">
        <x:v>4.9151911049</x:v>
      </x:c>
      <x:c r="Q39" s="83">
        <x:v>8.6179701885</x:v>
      </x:c>
      <x:c r="R39" s="83">
        <x:v>5.0471760371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2.6368587611</x:v>
      </x:c>
      <x:c r="D41" s="359" t="s">
        <x:v>679</x:v>
      </x:c>
      <x:c r="E41" s="374" t="s">
        <x:v>679</x:v>
      </x:c>
      <x:c r="F41" s="83">
        <x:v>5.4082636597</x:v>
      </x:c>
      <x:c r="G41" s="360" t="s">
        <x:v>123</x:v>
      </x:c>
      <x:c r="H41" s="81">
        <x:v>2.6996106782</x:v>
      </x:c>
      <x:c r="I41" s="360">
        <x:v>3.5428677528</x:v>
      </x:c>
      <x:c r="J41" s="81">
        <x:v>3.8859156113</x:v>
      </x:c>
      <x:c r="K41" s="360" t="s">
        <x:v>679</x:v>
      </x:c>
      <x:c r="L41" s="81" t="s">
        <x:v>679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2.6359236504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2.9007017474</x:v>
      </x:c>
      <x:c r="D42" s="359" t="s">
        <x:v>679</x:v>
      </x:c>
      <x:c r="E42" s="83" t="s">
        <x:v>679</x:v>
      </x:c>
      <x:c r="F42" s="83">
        <x:v>5.6915596117</x:v>
      </x:c>
      <x:c r="G42" s="360" t="s">
        <x:v>123</x:v>
      </x:c>
      <x:c r="H42" s="81">
        <x:v>3.053002767</x:v>
      </x:c>
      <x:c r="I42" s="360">
        <x:v>3.8576761911</x:v>
      </x:c>
      <x:c r="J42" s="81">
        <x:v>4.4107936635</x:v>
      </x:c>
      <x:c r="K42" s="360" t="s">
        <x:v>679</x:v>
      </x:c>
      <x:c r="L42" s="81" t="s">
        <x:v>679</x:v>
      </x:c>
      <x:c r="M42" s="360" t="s">
        <x:v>679</x:v>
      </x:c>
      <x:c r="N42" s="81" t="s">
        <x:v>679</x:v>
      </x:c>
      <x:c r="O42" s="360" t="s">
        <x:v>679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2.8955294253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3.0790485283</x:v>
      </x:c>
      <x:c r="D43" s="363">
        <x:v>5.5409822612</x:v>
      </x:c>
      <x:c r="E43" s="125" t="s">
        <x:v>679</x:v>
      </x:c>
      <x:c r="F43" s="125">
        <x:v>6.1595697085</x:v>
      </x:c>
      <x:c r="G43" s="364" t="s">
        <x:v>123</x:v>
      </x:c>
      <x:c r="H43" s="126">
        <x:v>3.0697456138</x:v>
      </x:c>
      <x:c r="I43" s="364">
        <x:v>3.990986357</x:v>
      </x:c>
      <x:c r="J43" s="126">
        <x:v>4.6933067975</x:v>
      </x:c>
      <x:c r="K43" s="364" t="s">
        <x:v>679</x:v>
      </x:c>
      <x:c r="L43" s="126" t="s">
        <x:v>679</x:v>
      </x:c>
      <x:c r="M43" s="364" t="s">
        <x:v>679</x:v>
      </x:c>
      <x:c r="N43" s="126" t="s">
        <x:v>679</x:v>
      </x:c>
      <x:c r="O43" s="364" t="s">
        <x:v>679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3.0787732124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9.3212380905</x:v>
      </x:c>
      <x:c r="D44" s="367" t="s">
        <x:v>123</x:v>
      </x:c>
      <x:c r="E44" s="128">
        <x:v>14.353233832</x:v>
      </x:c>
      <x:c r="F44" s="128" t="s">
        <x:v>123</x:v>
      </x:c>
      <x:c r="G44" s="369">
        <x:v>9.3212380905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1.3699131941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>
        <x:v>1.3675707571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3.576788056</x:v>
      </x:c>
      <x:c r="D46" s="377">
        <x:v>6.8596269317</x:v>
      </x:c>
      <x:c r="E46" s="378">
        <x:v>5.5909081799</x:v>
      </x:c>
      <x:c r="F46" s="379">
        <x:v>5.7354866362</x:v>
      </x:c>
      <x:c r="G46" s="380">
        <x:v>10.790241993</x:v>
      </x:c>
      <x:c r="H46" s="20">
        <x:v>3.7210913292</x:v>
      </x:c>
      <x:c r="I46" s="380">
        <x:v>4.8322545468</x:v>
      </x:c>
      <x:c r="J46" s="20">
        <x:v>5.1727901383</x:v>
      </x:c>
      <x:c r="K46" s="380">
        <x:v>12.280181935</x:v>
      </x:c>
      <x:c r="L46" s="20">
        <x:v>11.075669384</x:v>
      </x:c>
      <x:c r="M46" s="380">
        <x:v>3.8848605663</x:v>
      </x:c>
      <x:c r="N46" s="20">
        <x:v>9.8998785432</x:v>
      </x:c>
      <x:c r="O46" s="380">
        <x:v>9.2669528757</x:v>
      </x:c>
      <x:c r="P46" s="20">
        <x:v>3.8732883494</x:v>
      </x:c>
      <x:c r="Q46" s="13">
        <x:v>6.3094302184</x:v>
      </x:c>
      <x:c r="R46" s="13">
        <x:v>4.2960818153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69</x:v>
      </x:c>
      <x:c r="D12" s="320">
        <x:v>17.25</x:v>
      </x:c>
      <x:c r="E12" s="321" t="s">
        <x:v>679</x:v>
      </x:c>
      <x:c r="F12" s="321" t="s">
        <x:v>679</x:v>
      </x:c>
      <x:c r="G12" s="320" t="s">
        <x:v>123</x:v>
      </x:c>
      <x:c r="H12" s="322">
        <x:v>67.75</x:v>
      </x:c>
      <x:c r="I12" s="320" t="s">
        <x:v>679</x:v>
      </x:c>
      <x:c r="J12" s="323" t="s">
        <x:v>679</x:v>
      </x:c>
      <x:c r="K12" s="320">
        <x:v>31.75</x:v>
      </x:c>
      <x:c r="L12" s="323" t="s">
        <x:v>679</x:v>
      </x:c>
      <x:c r="M12" s="320" t="s">
        <x:v>679</x:v>
      </x:c>
      <x:c r="N12" s="323" t="s">
        <x:v>123</x:v>
      </x:c>
      <x:c r="O12" s="91" t="s">
        <x:v>679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69</x:v>
      </x:c>
      <x:c r="V12" s="326" t="s">
        <x:v>117</x:v>
      </x:c>
      <x:c r="W12" s="322" t="s">
        <x:v>117</x:v>
      </x:c>
      <x:c r="X12" s="451">
        <x:v>0.882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67.4</x:v>
      </x:c>
      <x:c r="D13" s="320" t="s">
        <x:v>679</x:v>
      </x:c>
      <x:c r="E13" s="321" t="s">
        <x:v>679</x:v>
      </x:c>
      <x:c r="F13" s="321">
        <x:v>29</x:v>
      </x:c>
      <x:c r="G13" s="320" t="s">
        <x:v>123</x:v>
      </x:c>
      <x:c r="H13" s="323">
        <x:v>65.8</x:v>
      </x:c>
      <x:c r="I13" s="321" t="s">
        <x:v>679</x:v>
      </x:c>
      <x:c r="J13" s="323" t="s">
        <x:v>679</x:v>
      </x:c>
      <x:c r="K13" s="320">
        <x:v>31.4</x:v>
      </x:c>
      <x:c r="L13" s="323" t="s">
        <x:v>679</x:v>
      </x:c>
      <x:c r="M13" s="321" t="s">
        <x:v>679</x:v>
      </x:c>
      <x:c r="N13" s="323" t="s">
        <x:v>123</x:v>
      </x:c>
      <x:c r="O13" s="91" t="s">
        <x:v>679</x:v>
      </x:c>
      <x:c r="P13" s="323" t="s">
        <x:v>679</x:v>
      </x:c>
      <x:c r="Q13" s="321" t="s">
        <x:v>679</x:v>
      </x:c>
      <x:c r="R13" s="321" t="s">
        <x:v>679</x:v>
      </x:c>
      <x:c r="S13" s="324" t="s">
        <x:v>117</x:v>
      </x:c>
      <x:c r="T13" s="325" t="s">
        <x:v>117</x:v>
      </x:c>
      <x:c r="U13" s="326">
        <x:v>67.4</x:v>
      </x:c>
      <x:c r="V13" s="326" t="s">
        <x:v>117</x:v>
      </x:c>
      <x:c r="W13" s="323" t="s">
        <x:v>117</x:v>
      </x:c>
      <x:c r="X13" s="452">
        <x:v>0.882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67</x:v>
      </x:c>
      <x:c r="D14" s="328" t="s">
        <x:v>679</x:v>
      </x:c>
      <x:c r="E14" s="329" t="s">
        <x:v>679</x:v>
      </x:c>
      <x:c r="F14" s="329">
        <x:v>29.6666666</x:v>
      </x:c>
      <x:c r="G14" s="328" t="s">
        <x:v>123</x:v>
      </x:c>
      <x:c r="H14" s="330">
        <x:v>65.3333333</x:v>
      </x:c>
      <x:c r="I14" s="328" t="s">
        <x:v>679</x:v>
      </x:c>
      <x:c r="J14" s="331" t="s">
        <x:v>679</x:v>
      </x:c>
      <x:c r="K14" s="328">
        <x:v>30.6666666</x:v>
      </x:c>
      <x:c r="L14" s="331" t="s">
        <x:v>679</x:v>
      </x:c>
      <x:c r="M14" s="328" t="s">
        <x:v>679</x:v>
      </x:c>
      <x:c r="N14" s="331" t="s">
        <x:v>123</x:v>
      </x:c>
      <x:c r="O14" s="332" t="s">
        <x:v>679</x:v>
      </x:c>
      <x:c r="P14" s="331" t="s">
        <x:v>679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67</x:v>
      </x:c>
      <x:c r="V14" s="335" t="s">
        <x:v>117</x:v>
      </x:c>
      <x:c r="W14" s="330" t="s">
        <x:v>117</x:v>
      </x:c>
      <x:c r="X14" s="451">
        <x:v>0.882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15</x:v>
      </x:c>
      <x:c r="D15" s="337">
        <x:v>5</x:v>
      </x:c>
      <x:c r="E15" s="338" t="s">
        <x:v>679</x:v>
      </x:c>
      <x:c r="F15" s="338">
        <x:v>8</x:v>
      </x:c>
      <x:c r="G15" s="337" t="s">
        <x:v>679</x:v>
      </x:c>
      <x:c r="H15" s="339">
        <x:v>13</x:v>
      </x:c>
      <x:c r="I15" s="337">
        <x:v>11</x:v>
      </x:c>
      <x:c r="J15" s="340">
        <x:v>4</x:v>
      </x:c>
      <x:c r="K15" s="337">
        <x:v>6</x:v>
      </x:c>
      <x:c r="L15" s="340">
        <x:v>5</x:v>
      </x:c>
      <x:c r="M15" s="337">
        <x:v>12</x:v>
      </x:c>
      <x:c r="N15" s="340">
        <x:v>3</x:v>
      </x:c>
      <x:c r="O15" s="341" t="s">
        <x:v>679</x:v>
      </x:c>
      <x:c r="P15" s="340" t="s">
        <x:v>679</x:v>
      </x:c>
      <x:c r="Q15" s="338">
        <x:v>5</x:v>
      </x:c>
      <x:c r="R15" s="338">
        <x:v>10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90</x:v>
      </x:c>
      <x:c r="D16" s="320" t="s">
        <x:v>679</x:v>
      </x:c>
      <x:c r="E16" s="321">
        <x:v>37</x:v>
      </x:c>
      <x:c r="F16" s="323" t="s">
        <x:v>679</x:v>
      </x:c>
      <x:c r="G16" s="321" t="s">
        <x:v>679</x:v>
      </x:c>
      <x:c r="H16" s="323">
        <x:v>71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123</x:v>
      </x:c>
      <x:c r="O16" s="91">
        <x:v>17</x:v>
      </x:c>
      <x:c r="P16" s="323">
        <x:v>73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65</x:v>
      </x:c>
      <x:c r="D17" s="320">
        <x:v>19</x:v>
      </x:c>
      <x:c r="E17" s="321">
        <x:v>29</x:v>
      </x:c>
      <x:c r="F17" s="345">
        <x:v>17</x:v>
      </x:c>
      <x:c r="G17" s="321">
        <x:v>7</x:v>
      </x:c>
      <x:c r="H17" s="345">
        <x:v>58</x:v>
      </x:c>
      <x:c r="I17" s="321">
        <x:v>29</x:v>
      </x:c>
      <x:c r="J17" s="345">
        <x:v>36</x:v>
      </x:c>
      <x:c r="K17" s="321">
        <x:v>16</x:v>
      </x:c>
      <x:c r="L17" s="345">
        <x:v>13</x:v>
      </x:c>
      <x:c r="M17" s="321" t="s">
        <x:v>679</x:v>
      </x:c>
      <x:c r="N17" s="321" t="s">
        <x:v>123</x:v>
      </x:c>
      <x:c r="O17" s="91">
        <x:v>13</x:v>
      </x:c>
      <x:c r="P17" s="323">
        <x:v>52</x:v>
      </x:c>
      <x:c r="Q17" s="321">
        <x:v>16</x:v>
      </x:c>
      <x:c r="R17" s="321">
        <x:v>49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116.75</x:v>
      </x:c>
      <x:c r="D19" s="320" t="s">
        <x:v>679</x:v>
      </x:c>
      <x:c r="E19" s="346" t="s">
        <x:v>679</x:v>
      </x:c>
      <x:c r="F19" s="321">
        <x:v>30.75</x:v>
      </x:c>
      <x:c r="G19" s="91" t="s">
        <x:v>123</x:v>
      </x:c>
      <x:c r="H19" s="322">
        <x:v>110.75</x:v>
      </x:c>
      <x:c r="I19" s="91">
        <x:v>67.5</x:v>
      </x:c>
      <x:c r="J19" s="322">
        <x:v>49.25</x:v>
      </x:c>
      <x:c r="K19" s="91" t="s">
        <x:v>679</x:v>
      </x:c>
      <x:c r="L19" s="322" t="s">
        <x:v>679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116.75</x:v>
      </x:c>
      <x:c r="V19" s="326" t="s">
        <x:v>117</x:v>
      </x:c>
      <x:c r="W19" s="322" t="s">
        <x:v>117</x:v>
      </x:c>
      <x:c r="X19" s="451">
        <x:v>0.792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116.05</x:v>
      </x:c>
      <x:c r="D20" s="320" t="s">
        <x:v>679</x:v>
      </x:c>
      <x:c r="E20" s="321" t="s">
        <x:v>679</x:v>
      </x:c>
      <x:c r="F20" s="321">
        <x:v>31.3</x:v>
      </x:c>
      <x:c r="G20" s="91" t="s">
        <x:v>123</x:v>
      </x:c>
      <x:c r="H20" s="322">
        <x:v>111.4</x:v>
      </x:c>
      <x:c r="I20" s="91">
        <x:v>68.7</x:v>
      </x:c>
      <x:c r="J20" s="322">
        <x:v>47.35</x:v>
      </x:c>
      <x:c r="K20" s="91" t="s">
        <x:v>679</x:v>
      </x:c>
      <x:c r="L20" s="322" t="s">
        <x:v>679</x:v>
      </x:c>
      <x:c r="M20" s="91" t="s">
        <x:v>679</x:v>
      </x:c>
      <x:c r="N20" s="322" t="s">
        <x:v>679</x:v>
      </x:c>
      <x:c r="O20" s="91" t="s">
        <x:v>679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116.05</x:v>
      </x:c>
      <x:c r="V20" s="326" t="s">
        <x:v>117</x:v>
      </x:c>
      <x:c r="W20" s="322" t="s">
        <x:v>117</x:v>
      </x:c>
      <x:c r="X20" s="453">
        <x:v>0.792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114.333333</x:v>
      </x:c>
      <x:c r="D21" s="328">
        <x:v>35.6666666</x:v>
      </x:c>
      <x:c r="E21" s="329" t="s">
        <x:v>679</x:v>
      </x:c>
      <x:c r="F21" s="329">
        <x:v>29.3333333</x:v>
      </x:c>
      <x:c r="G21" s="332" t="s">
        <x:v>123</x:v>
      </x:c>
      <x:c r="H21" s="330">
        <x:v>109</x:v>
      </x:c>
      <x:c r="I21" s="332">
        <x:v>66</x:v>
      </x:c>
      <x:c r="J21" s="330">
        <x:v>48.3333333</x:v>
      </x:c>
      <x:c r="K21" s="332" t="s">
        <x:v>679</x:v>
      </x:c>
      <x:c r="L21" s="330" t="s">
        <x:v>679</x:v>
      </x:c>
      <x:c r="M21" s="332" t="s">
        <x:v>679</x:v>
      </x:c>
      <x:c r="N21" s="330" t="s">
        <x:v>679</x:v>
      </x:c>
      <x:c r="O21" s="332" t="s">
        <x:v>679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114.333333</x:v>
      </x:c>
      <x:c r="V21" s="335" t="s">
        <x:v>117</x:v>
      </x:c>
      <x:c r="W21" s="330" t="s">
        <x:v>117</x:v>
      </x:c>
      <x:c r="X21" s="451">
        <x:v>0.792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</x:v>
      </x:c>
      <x:c r="D22" s="337" t="s">
        <x:v>123</x:v>
      </x:c>
      <x:c r="E22" s="338">
        <x:v>5</x:v>
      </x:c>
      <x:c r="F22" s="338" t="s">
        <x:v>123</x:v>
      </x:c>
      <x:c r="G22" s="341">
        <x:v>8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145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>
        <x:v>128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0.883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88</x:v>
      </x:c>
      <x:c r="D24" s="351">
        <x:v>24</x:v>
      </x:c>
      <x:c r="E24" s="352">
        <x:v>35</x:v>
      </x:c>
      <x:c r="F24" s="353">
        <x:v>29</x:v>
      </x:c>
      <x:c r="G24" s="354">
        <x:v>10</x:v>
      </x:c>
      <x:c r="H24" s="355">
        <x:v>78</x:v>
      </x:c>
      <x:c r="I24" s="354">
        <x:v>46</x:v>
      </x:c>
      <x:c r="J24" s="355">
        <x:v>42</x:v>
      </x:c>
      <x:c r="K24" s="354">
        <x:v>6</x:v>
      </x:c>
      <x:c r="L24" s="355">
        <x:v>8</x:v>
      </x:c>
      <x:c r="M24" s="354">
        <x:v>76</x:v>
      </x:c>
      <x:c r="N24" s="355">
        <x:v>11</x:v>
      </x:c>
      <x:c r="O24" s="354">
        <x:v>10</x:v>
      </x:c>
      <x:c r="P24" s="355">
        <x:v>78</x:v>
      </x:c>
      <x:c r="Q24" s="356">
        <x:v>26</x:v>
      </x:c>
      <x:c r="R24" s="356">
        <x:v>62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0.883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75</x:v>
      </x:c>
      <x:c r="D33" s="320">
        <x:v>21</x:v>
      </x:c>
      <x:c r="E33" s="321">
        <x:v>20</x:v>
      </x:c>
      <x:c r="F33" s="321">
        <x:v>34</x:v>
      </x:c>
      <x:c r="G33" s="320">
        <x:v>0</x:v>
      </x:c>
      <x:c r="H33" s="322">
        <x:v>73</x:v>
      </x:c>
      <x:c r="I33" s="320">
        <x:v>64</x:v>
      </x:c>
      <x:c r="J33" s="323">
        <x:v>11</x:v>
      </x:c>
      <x:c r="K33" s="320">
        <x:v>35</x:v>
      </x:c>
      <x:c r="L33" s="323">
        <x:v>29</x:v>
      </x:c>
      <x:c r="M33" s="320">
        <x:v>68</x:v>
      </x:c>
      <x:c r="N33" s="323">
        <x:v>5</x:v>
      </x:c>
      <x:c r="O33" s="91">
        <x:v>11</x:v>
      </x:c>
      <x:c r="P33" s="323">
        <x:v>64</x:v>
      </x:c>
      <x:c r="Q33" s="321">
        <x:v>20</x:v>
      </x:c>
      <x:c r="R33" s="321">
        <x:v>55</x:v>
      </x:c>
      <x:c r="S33" s="324">
        <x:v>0</x:v>
      </x:c>
      <x:c r="T33" s="325">
        <x:v>0</x:v>
      </x:c>
      <x:c r="U33" s="326">
        <x:v>75</x:v>
      </x:c>
      <x:c r="V33" s="326">
        <x:v>0</x:v>
      </x:c>
      <x:c r="W33" s="322">
        <x:v>0</x:v>
      </x:c>
      <x:c r="X33" s="451">
        <x:v>0.882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75</x:v>
      </x:c>
      <x:c r="D34" s="320">
        <x:v>21</x:v>
      </x:c>
      <x:c r="E34" s="321">
        <x:v>20</x:v>
      </x:c>
      <x:c r="F34" s="321">
        <x:v>34</x:v>
      </x:c>
      <x:c r="G34" s="320">
        <x:v>0</x:v>
      </x:c>
      <x:c r="H34" s="323">
        <x:v>73</x:v>
      </x:c>
      <x:c r="I34" s="321">
        <x:v>64</x:v>
      </x:c>
      <x:c r="J34" s="323">
        <x:v>11</x:v>
      </x:c>
      <x:c r="K34" s="320">
        <x:v>35</x:v>
      </x:c>
      <x:c r="L34" s="323">
        <x:v>29</x:v>
      </x:c>
      <x:c r="M34" s="321">
        <x:v>68</x:v>
      </x:c>
      <x:c r="N34" s="323">
        <x:v>5</x:v>
      </x:c>
      <x:c r="O34" s="91">
        <x:v>11</x:v>
      </x:c>
      <x:c r="P34" s="323">
        <x:v>64</x:v>
      </x:c>
      <x:c r="Q34" s="321">
        <x:v>20</x:v>
      </x:c>
      <x:c r="R34" s="321">
        <x:v>55</x:v>
      </x:c>
      <x:c r="S34" s="324">
        <x:v>0</x:v>
      </x:c>
      <x:c r="T34" s="325">
        <x:v>0</x:v>
      </x:c>
      <x:c r="U34" s="326">
        <x:v>75</x:v>
      </x:c>
      <x:c r="V34" s="326">
        <x:v>0</x:v>
      </x:c>
      <x:c r="W34" s="323">
        <x:v>0</x:v>
      </x:c>
      <x:c r="X34" s="452">
        <x:v>0.882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75</x:v>
      </x:c>
      <x:c r="D35" s="328">
        <x:v>21</x:v>
      </x:c>
      <x:c r="E35" s="329">
        <x:v>20</x:v>
      </x:c>
      <x:c r="F35" s="329">
        <x:v>34</x:v>
      </x:c>
      <x:c r="G35" s="328">
        <x:v>0</x:v>
      </x:c>
      <x:c r="H35" s="330">
        <x:v>73</x:v>
      </x:c>
      <x:c r="I35" s="328">
        <x:v>64</x:v>
      </x:c>
      <x:c r="J35" s="331">
        <x:v>11</x:v>
      </x:c>
      <x:c r="K35" s="328">
        <x:v>35</x:v>
      </x:c>
      <x:c r="L35" s="331">
        <x:v>29</x:v>
      </x:c>
      <x:c r="M35" s="328">
        <x:v>68</x:v>
      </x:c>
      <x:c r="N35" s="331">
        <x:v>5</x:v>
      </x:c>
      <x:c r="O35" s="332">
        <x:v>11</x:v>
      </x:c>
      <x:c r="P35" s="331">
        <x:v>64</x:v>
      </x:c>
      <x:c r="Q35" s="328">
        <x:v>20</x:v>
      </x:c>
      <x:c r="R35" s="329">
        <x:v>55</x:v>
      </x:c>
      <x:c r="S35" s="333">
        <x:v>0</x:v>
      </x:c>
      <x:c r="T35" s="334">
        <x:v>0</x:v>
      </x:c>
      <x:c r="U35" s="335">
        <x:v>75</x:v>
      </x:c>
      <x:c r="V35" s="335">
        <x:v>0</x:v>
      </x:c>
      <x:c r="W35" s="330">
        <x:v>0</x:v>
      </x:c>
      <x:c r="X35" s="451">
        <x:v>0.882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156</x:v>
      </x:c>
      <x:c r="D36" s="337">
        <x:v>41</x:v>
      </x:c>
      <x:c r="E36" s="338">
        <x:v>55</x:v>
      </x:c>
      <x:c r="F36" s="338">
        <x:v>60</x:v>
      </x:c>
      <x:c r="G36" s="337">
        <x:v>31</x:v>
      </x:c>
      <x:c r="H36" s="339">
        <x:v>125</x:v>
      </x:c>
      <x:c r="I36" s="337">
        <x:v>79</x:v>
      </x:c>
      <x:c r="J36" s="340">
        <x:v>77</x:v>
      </x:c>
      <x:c r="K36" s="337">
        <x:v>43</x:v>
      </x:c>
      <x:c r="L36" s="340">
        <x:v>36</x:v>
      </x:c>
      <x:c r="M36" s="337">
        <x:v>142</x:v>
      </x:c>
      <x:c r="N36" s="340">
        <x:v>14</x:v>
      </x:c>
      <x:c r="O36" s="341">
        <x:v>22</x:v>
      </x:c>
      <x:c r="P36" s="340">
        <x:v>134</x:v>
      </x:c>
      <x:c r="Q36" s="338">
        <x:v>46</x:v>
      </x:c>
      <x:c r="R36" s="338">
        <x:v>110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96</x:v>
      </x:c>
      <x:c r="D37" s="320">
        <x:v>29</x:v>
      </x:c>
      <x:c r="E37" s="321">
        <x:v>40</x:v>
      </x:c>
      <x:c r="F37" s="323">
        <x:v>27</x:v>
      </x:c>
      <x:c r="G37" s="321">
        <x:v>19</x:v>
      </x:c>
      <x:c r="H37" s="323">
        <x:v>77</x:v>
      </x:c>
      <x:c r="I37" s="321">
        <x:v>46</x:v>
      </x:c>
      <x:c r="J37" s="323">
        <x:v>50</x:v>
      </x:c>
      <x:c r="K37" s="321">
        <x:v>27</x:v>
      </x:c>
      <x:c r="L37" s="323">
        <x:v>19</x:v>
      </x:c>
      <x:c r="M37" s="321">
        <x:v>89</x:v>
      </x:c>
      <x:c r="N37" s="321">
        <x:v>5</x:v>
      </x:c>
      <x:c r="O37" s="91">
        <x:v>20</x:v>
      </x:c>
      <x:c r="P37" s="323">
        <x:v>76</x:v>
      </x:c>
      <x:c r="Q37" s="321">
        <x:v>23</x:v>
      </x:c>
      <x:c r="R37" s="321">
        <x:v>73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96</x:v>
      </x:c>
      <x:c r="D38" s="320">
        <x:v>29</x:v>
      </x:c>
      <x:c r="E38" s="321">
        <x:v>40</x:v>
      </x:c>
      <x:c r="F38" s="345">
        <x:v>27</x:v>
      </x:c>
      <x:c r="G38" s="321">
        <x:v>19</x:v>
      </x:c>
      <x:c r="H38" s="345">
        <x:v>77</x:v>
      </x:c>
      <x:c r="I38" s="321">
        <x:v>46</x:v>
      </x:c>
      <x:c r="J38" s="345">
        <x:v>50</x:v>
      </x:c>
      <x:c r="K38" s="321">
        <x:v>27</x:v>
      </x:c>
      <x:c r="L38" s="345">
        <x:v>19</x:v>
      </x:c>
      <x:c r="M38" s="321">
        <x:v>89</x:v>
      </x:c>
      <x:c r="N38" s="321">
        <x:v>5</x:v>
      </x:c>
      <x:c r="O38" s="91">
        <x:v>20</x:v>
      </x:c>
      <x:c r="P38" s="323">
        <x:v>76</x:v>
      </x:c>
      <x:c r="Q38" s="321">
        <x:v>23</x:v>
      </x:c>
      <x:c r="R38" s="321">
        <x:v>73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126</x:v>
      </x:c>
      <x:c r="D40" s="320">
        <x:v>40</x:v>
      </x:c>
      <x:c r="E40" s="346">
        <x:v>50</x:v>
      </x:c>
      <x:c r="F40" s="321">
        <x:v>36</x:v>
      </x:c>
      <x:c r="G40" s="91">
        <x:v>5</x:v>
      </x:c>
      <x:c r="H40" s="322">
        <x:v>120</x:v>
      </x:c>
      <x:c r="I40" s="91">
        <x:v>73</x:v>
      </x:c>
      <x:c r="J40" s="322">
        <x:v>53</x:v>
      </x:c>
      <x:c r="K40" s="91">
        <x:v>15</x:v>
      </x:c>
      <x:c r="L40" s="322">
        <x:v>17</x:v>
      </x:c>
      <x:c r="M40" s="91">
        <x:v>115</x:v>
      </x:c>
      <x:c r="N40" s="322">
        <x:v>10</x:v>
      </x:c>
      <x:c r="O40" s="91">
        <x:v>15</x:v>
      </x:c>
      <x:c r="P40" s="322">
        <x:v>111</x:v>
      </x:c>
      <x:c r="Q40" s="326">
        <x:v>33</x:v>
      </x:c>
      <x:c r="R40" s="326">
        <x:v>93</x:v>
      </x:c>
      <x:c r="S40" s="324">
        <x:v>0</x:v>
      </x:c>
      <x:c r="T40" s="344">
        <x:v>0</x:v>
      </x:c>
      <x:c r="U40" s="91">
        <x:v>126</x:v>
      </x:c>
      <x:c r="V40" s="326">
        <x:v>0</x:v>
      </x:c>
      <x:c r="W40" s="322">
        <x:v>0</x:v>
      </x:c>
      <x:c r="X40" s="451">
        <x:v>0.792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126</x:v>
      </x:c>
      <x:c r="D41" s="320">
        <x:v>40</x:v>
      </x:c>
      <x:c r="E41" s="321">
        <x:v>50</x:v>
      </x:c>
      <x:c r="F41" s="321">
        <x:v>36</x:v>
      </x:c>
      <x:c r="G41" s="91">
        <x:v>5</x:v>
      </x:c>
      <x:c r="H41" s="322">
        <x:v>120</x:v>
      </x:c>
      <x:c r="I41" s="91">
        <x:v>73</x:v>
      </x:c>
      <x:c r="J41" s="322">
        <x:v>53</x:v>
      </x:c>
      <x:c r="K41" s="91">
        <x:v>15</x:v>
      </x:c>
      <x:c r="L41" s="322">
        <x:v>17</x:v>
      </x:c>
      <x:c r="M41" s="91">
        <x:v>115</x:v>
      </x:c>
      <x:c r="N41" s="322">
        <x:v>10</x:v>
      </x:c>
      <x:c r="O41" s="91">
        <x:v>15</x:v>
      </x:c>
      <x:c r="P41" s="322">
        <x:v>111</x:v>
      </x:c>
      <x:c r="Q41" s="326">
        <x:v>33</x:v>
      </x:c>
      <x:c r="R41" s="326">
        <x:v>93</x:v>
      </x:c>
      <x:c r="S41" s="324">
        <x:v>0</x:v>
      </x:c>
      <x:c r="T41" s="344">
        <x:v>0</x:v>
      </x:c>
      <x:c r="U41" s="91">
        <x:v>126</x:v>
      </x:c>
      <x:c r="V41" s="326">
        <x:v>0</x:v>
      </x:c>
      <x:c r="W41" s="322">
        <x:v>0</x:v>
      </x:c>
      <x:c r="X41" s="453">
        <x:v>0.792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126</x:v>
      </x:c>
      <x:c r="D42" s="328">
        <x:v>40</x:v>
      </x:c>
      <x:c r="E42" s="329">
        <x:v>50</x:v>
      </x:c>
      <x:c r="F42" s="329">
        <x:v>36</x:v>
      </x:c>
      <x:c r="G42" s="332">
        <x:v>5</x:v>
      </x:c>
      <x:c r="H42" s="330">
        <x:v>120</x:v>
      </x:c>
      <x:c r="I42" s="332">
        <x:v>73</x:v>
      </x:c>
      <x:c r="J42" s="330">
        <x:v>53</x:v>
      </x:c>
      <x:c r="K42" s="332">
        <x:v>15</x:v>
      </x:c>
      <x:c r="L42" s="330">
        <x:v>17</x:v>
      </x:c>
      <x:c r="M42" s="332">
        <x:v>115</x:v>
      </x:c>
      <x:c r="N42" s="330">
        <x:v>10</x:v>
      </x:c>
      <x:c r="O42" s="332">
        <x:v>15</x:v>
      </x:c>
      <x:c r="P42" s="330">
        <x:v>111</x:v>
      </x:c>
      <x:c r="Q42" s="335">
        <x:v>33</x:v>
      </x:c>
      <x:c r="R42" s="335">
        <x:v>93</x:v>
      </x:c>
      <x:c r="S42" s="333">
        <x:v>0</x:v>
      </x:c>
      <x:c r="T42" s="347">
        <x:v>0</x:v>
      </x:c>
      <x:c r="U42" s="332">
        <x:v>126</x:v>
      </x:c>
      <x:c r="V42" s="335">
        <x:v>0</x:v>
      </x:c>
      <x:c r="W42" s="330">
        <x:v>0</x:v>
      </x:c>
      <x:c r="X42" s="451">
        <x:v>0.792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25</x:v>
      </x:c>
      <x:c r="D43" s="337">
        <x:v>5</x:v>
      </x:c>
      <x:c r="E43" s="338">
        <x:v>11</x:v>
      </x:c>
      <x:c r="F43" s="338">
        <x:v>5</x:v>
      </x:c>
      <x:c r="G43" s="341">
        <x:v>25</x:v>
      </x:c>
      <x:c r="H43" s="551">
        <x:v>                   0</x:v>
      </x:c>
      <x:c r="I43" s="341">
        <x:v>5</x:v>
      </x:c>
      <x:c r="J43" s="340">
        <x:v>21</x:v>
      </x:c>
      <x:c r="K43" s="341">
        <x:v>0</x:v>
      </x:c>
      <x:c r="L43" s="339">
        <x:v>0</x:v>
      </x:c>
      <x:c r="M43" s="341">
        <x:v>20</x:v>
      </x:c>
      <x:c r="N43" s="339">
        <x:v>5</x:v>
      </x:c>
      <x:c r="O43" s="341">
        <x:v>0</x:v>
      </x:c>
      <x:c r="P43" s="339">
        <x:v>24</x:v>
      </x:c>
      <x:c r="Q43" s="348">
        <x:v>5</x:v>
      </x:c>
      <x:c r="R43" s="348">
        <x:v>20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149</x:v>
      </x:c>
      <x:c r="D44" s="320">
        <x:v>34</x:v>
      </x:c>
      <x:c r="E44" s="326">
        <x:v>55</x:v>
      </x:c>
      <x:c r="F44" s="321">
        <x:v>60</x:v>
      </x:c>
      <x:c r="G44" s="320">
        <x:v>17</x:v>
      </x:c>
      <x:c r="H44" s="322">
        <x:v>132</x:v>
      </x:c>
      <x:c r="I44" s="91">
        <x:v>84</x:v>
      </x:c>
      <x:c r="J44" s="322">
        <x:v>65</x:v>
      </x:c>
      <x:c r="K44" s="91">
        <x:v>14</x:v>
      </x:c>
      <x:c r="L44" s="322">
        <x:v>17</x:v>
      </x:c>
      <x:c r="M44" s="91">
        <x:v>129</x:v>
      </x:c>
      <x:c r="N44" s="322">
        <x:v>17</x:v>
      </x:c>
      <x:c r="O44" s="91">
        <x:v>21</x:v>
      </x:c>
      <x:c r="P44" s="322">
        <x:v>128</x:v>
      </x:c>
      <x:c r="Q44" s="326">
        <x:v>38</x:v>
      </x:c>
      <x:c r="R44" s="326">
        <x:v>111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0.883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149</x:v>
      </x:c>
      <x:c r="D45" s="351">
        <x:v>34</x:v>
      </x:c>
      <x:c r="E45" s="352">
        <x:v>55</x:v>
      </x:c>
      <x:c r="F45" s="353">
        <x:v>60</x:v>
      </x:c>
      <x:c r="G45" s="354">
        <x:v>17</x:v>
      </x:c>
      <x:c r="H45" s="355">
        <x:v>132</x:v>
      </x:c>
      <x:c r="I45" s="354">
        <x:v>84</x:v>
      </x:c>
      <x:c r="J45" s="355">
        <x:v>65</x:v>
      </x:c>
      <x:c r="K45" s="354">
        <x:v>14</x:v>
      </x:c>
      <x:c r="L45" s="355">
        <x:v>17</x:v>
      </x:c>
      <x:c r="M45" s="354">
        <x:v>129</x:v>
      </x:c>
      <x:c r="N45" s="355">
        <x:v>17</x:v>
      </x:c>
      <x:c r="O45" s="354">
        <x:v>21</x:v>
      </x:c>
      <x:c r="P45" s="355">
        <x:v>128</x:v>
      </x:c>
      <x:c r="Q45" s="356">
        <x:v>38</x:v>
      </x:c>
      <x:c r="R45" s="356">
        <x:v>111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0.883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